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hidePivotFieldList="1" defaultThemeVersion="166925"/>
  <mc:AlternateContent xmlns:mc="http://schemas.openxmlformats.org/markup-compatibility/2006">
    <mc:Choice Requires="x15">
      <x15ac:absPath xmlns:x15ac="http://schemas.microsoft.com/office/spreadsheetml/2010/11/ac" url="/Users/GiaDanny/Desktop/documentos_para_micrositio/PDSP_Producto_2.6/"/>
    </mc:Choice>
  </mc:AlternateContent>
  <xr:revisionPtr revIDLastSave="0" documentId="13_ncr:1_{5EE4EBD4-1878-0441-9542-B5A62AD4BE4A}" xr6:coauthVersionLast="45" xr6:coauthVersionMax="47" xr10:uidLastSave="{00000000-0000-0000-0000-000000000000}"/>
  <bookViews>
    <workbookView xWindow="2840" yWindow="460" windowWidth="25600" windowHeight="14420" tabRatio="811" activeTab="4" xr2:uid="{00000000-000D-0000-FFFF-FFFF00000000}"/>
  </bookViews>
  <sheets>
    <sheet name="T dpto, subcat y prioriza % (2)" sheetId="22" state="hidden" r:id="rId1"/>
    <sheet name="Síntesis Zonal" sheetId="1" r:id="rId2"/>
    <sheet name="Síntesis Departamental" sheetId="23" r:id="rId3"/>
    <sheet name="Sintesis regional" sheetId="24" r:id="rId4"/>
    <sheet name="Síntesis nacional" sheetId="14" r:id="rId5"/>
  </sheets>
  <definedNames>
    <definedName name="_xlnm._FilterDatabase" localSheetId="2" hidden="1">'Síntesis Departamental'!$B$1:$K$689</definedName>
    <definedName name="_xlnm._FilterDatabase" localSheetId="4" hidden="1">'Síntesis nacional'!$A$1:$C$35</definedName>
    <definedName name="_xlnm._FilterDatabase" localSheetId="3" hidden="1">'Sintesis regional'!$A$1:$E$131</definedName>
    <definedName name="_xlnm._FilterDatabase" localSheetId="1" hidden="1">'Síntesis Zonal'!$B$1:$E$689</definedName>
    <definedName name="_xlnm._FilterDatabase" localSheetId="0" hidden="1">'T dpto, subcat y prioriza % (2)'!$A$2:$G$313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22" l="1"/>
  <c r="A14" i="22" s="1"/>
  <c r="A15" i="22" s="1"/>
  <c r="A16" i="22" s="1"/>
  <c r="A17" i="22" s="1"/>
  <c r="A18" i="22" s="1"/>
  <c r="A19" i="22" s="1"/>
  <c r="A20" i="22" s="1"/>
  <c r="A21" i="22" s="1"/>
  <c r="A22" i="22" s="1"/>
  <c r="A24" i="22"/>
  <c r="A25" i="22" s="1"/>
  <c r="A26" i="22" s="1"/>
  <c r="A28" i="22"/>
  <c r="A29" i="22" s="1"/>
  <c r="A30" i="22" s="1"/>
  <c r="A31" i="22" s="1"/>
  <c r="A32" i="22" s="1"/>
  <c r="A33" i="22" s="1"/>
  <c r="A34" i="22" s="1"/>
  <c r="A35" i="22" s="1"/>
  <c r="A37" i="22"/>
  <c r="A38" i="22" s="1"/>
  <c r="A39" i="22" s="1"/>
  <c r="A40" i="22" s="1"/>
  <c r="A41" i="22" s="1"/>
  <c r="A42" i="22" s="1"/>
  <c r="A43" i="22" s="1"/>
  <c r="A45" i="22"/>
  <c r="A46" i="22" s="1"/>
  <c r="A47" i="22" s="1"/>
  <c r="A48" i="22" s="1"/>
  <c r="A49" i="22" s="1"/>
  <c r="A50" i="22" s="1"/>
  <c r="A51" i="22" s="1"/>
  <c r="A52" i="22" s="1"/>
  <c r="A53" i="22" s="1"/>
  <c r="A54" i="22" s="1"/>
  <c r="A55" i="22" s="1"/>
  <c r="A56" i="22" s="1"/>
  <c r="A58" i="22"/>
  <c r="A59" i="22" s="1"/>
  <c r="A60" i="22" s="1"/>
  <c r="A62" i="22"/>
  <c r="A63" i="22" s="1"/>
  <c r="A64" i="22" s="1"/>
  <c r="A65" i="22" s="1"/>
  <c r="A66" i="22" s="1"/>
  <c r="A67" i="22" s="1"/>
  <c r="A68" i="22" s="1"/>
  <c r="A69" i="22" s="1"/>
  <c r="A70" i="22" s="1"/>
  <c r="A71" i="22" s="1"/>
  <c r="A72" i="22" s="1"/>
  <c r="A73" i="22" s="1"/>
  <c r="A75" i="22"/>
  <c r="A76" i="22" s="1"/>
  <c r="A77" i="22" s="1"/>
  <c r="A78" i="22" s="1"/>
  <c r="A79" i="22" s="1"/>
  <c r="A80" i="22" s="1"/>
  <c r="A81" i="22" s="1"/>
  <c r="A83" i="22"/>
  <c r="A84" i="22" s="1"/>
  <c r="A85" i="22" s="1"/>
  <c r="A86" i="22" s="1"/>
  <c r="A87" i="22" s="1"/>
  <c r="A89" i="22"/>
  <c r="A90" i="22" s="1"/>
  <c r="A91" i="22" s="1"/>
  <c r="A92" i="22" s="1"/>
  <c r="A93" i="22" s="1"/>
  <c r="A94" i="22" s="1"/>
  <c r="A95" i="22" s="1"/>
  <c r="A96" i="22" s="1"/>
  <c r="A97" i="22" s="1"/>
  <c r="A98" i="22" s="1"/>
  <c r="A99" i="22" s="1"/>
  <c r="A101" i="22"/>
  <c r="A102" i="22" s="1"/>
  <c r="A103" i="22" s="1"/>
  <c r="A104" i="22" s="1"/>
  <c r="A105" i="22" s="1"/>
  <c r="A107" i="22"/>
  <c r="A108" i="22" s="1"/>
  <c r="A109" i="22" s="1"/>
  <c r="A110" i="22" s="1"/>
  <c r="A111" i="22" s="1"/>
  <c r="A112" i="22" s="1"/>
  <c r="A113" i="22" s="1"/>
  <c r="A114" i="22" s="1"/>
  <c r="A116" i="22"/>
  <c r="A117" i="22" s="1"/>
  <c r="A118" i="22" s="1"/>
  <c r="A119" i="22" s="1"/>
  <c r="A120" i="22" s="1"/>
  <c r="A121" i="22" s="1"/>
  <c r="A122" i="22" s="1"/>
  <c r="A124" i="22"/>
  <c r="A125" i="22" s="1"/>
  <c r="A126" i="22" s="1"/>
  <c r="A128" i="22"/>
  <c r="A129" i="22" s="1"/>
  <c r="A130" i="22" s="1"/>
  <c r="A131" i="22" s="1"/>
  <c r="A132" i="22" s="1"/>
  <c r="A134" i="22"/>
  <c r="A135" i="22" s="1"/>
  <c r="A136" i="22" s="1"/>
  <c r="A137" i="22" s="1"/>
  <c r="A138" i="22" s="1"/>
  <c r="A139" i="22" s="1"/>
  <c r="A140" i="22" s="1"/>
  <c r="A142" i="22"/>
  <c r="A143" i="22" s="1"/>
  <c r="A144" i="22" s="1"/>
  <c r="A145" i="22" s="1"/>
  <c r="A146" i="22" s="1"/>
  <c r="A147" i="22" s="1"/>
  <c r="A148" i="22" s="1"/>
  <c r="A149" i="22" s="1"/>
  <c r="A151" i="22"/>
  <c r="A152" i="22" s="1"/>
  <c r="A153" i="22" s="1"/>
  <c r="A154" i="22" s="1"/>
  <c r="A155" i="22" s="1"/>
  <c r="A156" i="22" s="1"/>
  <c r="A157" i="22" s="1"/>
  <c r="A158" i="22" s="1"/>
  <c r="A159" i="22" s="1"/>
  <c r="A160" i="22" s="1"/>
  <c r="A161" i="22" s="1"/>
  <c r="A162" i="22" s="1"/>
  <c r="A163" i="22" s="1"/>
  <c r="A164" i="22" s="1"/>
  <c r="A166" i="22"/>
  <c r="A167" i="22"/>
  <c r="A168" i="22" s="1"/>
  <c r="A169" i="22" s="1"/>
  <c r="A170" i="22" s="1"/>
  <c r="A171" i="22" s="1"/>
  <c r="A172" i="22" s="1"/>
  <c r="A173" i="22" s="1"/>
  <c r="A174" i="22" s="1"/>
  <c r="A176" i="22"/>
  <c r="A177" i="22" s="1"/>
  <c r="A178" i="22" s="1"/>
  <c r="A179" i="22" s="1"/>
  <c r="A180" i="22" s="1"/>
  <c r="A181" i="22" s="1"/>
  <c r="A182" i="22" s="1"/>
  <c r="A183" i="22" s="1"/>
  <c r="A184" i="22" s="1"/>
  <c r="A185" i="22" s="1"/>
  <c r="A186" i="22" s="1"/>
  <c r="A187" i="22" s="1"/>
  <c r="A189" i="22"/>
  <c r="A190" i="22" s="1"/>
  <c r="A191" i="22" s="1"/>
  <c r="A192" i="22" s="1"/>
  <c r="A193" i="22" s="1"/>
  <c r="A194" i="22" s="1"/>
  <c r="A195" i="22" s="1"/>
  <c r="A196" i="22" s="1"/>
  <c r="A197" i="22" s="1"/>
  <c r="A198" i="22" s="1"/>
  <c r="A199" i="22" s="1"/>
  <c r="A200" i="22" s="1"/>
  <c r="A202" i="22"/>
  <c r="A203" i="22" s="1"/>
  <c r="A204" i="22" s="1"/>
  <c r="A205" i="22" s="1"/>
  <c r="A206" i="22" s="1"/>
  <c r="A207" i="22" s="1"/>
  <c r="A208" i="22" s="1"/>
  <c r="A209" i="22" s="1"/>
  <c r="A211" i="22"/>
  <c r="A212" i="22" s="1"/>
  <c r="A213" i="22" s="1"/>
  <c r="A214" i="22" s="1"/>
  <c r="A215" i="22" s="1"/>
  <c r="A216" i="22" s="1"/>
  <c r="A217" i="22" s="1"/>
  <c r="A218" i="22" s="1"/>
  <c r="A219" i="22" s="1"/>
  <c r="A220" i="22" s="1"/>
  <c r="A221" i="22" s="1"/>
  <c r="A222" i="22" s="1"/>
  <c r="A223" i="22" s="1"/>
  <c r="A224" i="22" s="1"/>
  <c r="A226" i="22"/>
  <c r="A227" i="22" s="1"/>
  <c r="A228" i="22" s="1"/>
  <c r="A229" i="22" s="1"/>
  <c r="A230" i="22" s="1"/>
  <c r="A232" i="22"/>
  <c r="A233" i="22" s="1"/>
  <c r="A234" i="22" s="1"/>
  <c r="A235" i="22" s="1"/>
  <c r="A236" i="22" s="1"/>
  <c r="A237" i="22" s="1"/>
  <c r="A238" i="22" s="1"/>
  <c r="A239" i="22" s="1"/>
  <c r="A240" i="22" s="1"/>
  <c r="A242" i="22"/>
  <c r="A243" i="22" s="1"/>
  <c r="A244" i="22" s="1"/>
  <c r="A245" i="22" s="1"/>
  <c r="A246" i="22" s="1"/>
  <c r="A247" i="22" s="1"/>
  <c r="A248" i="22" s="1"/>
  <c r="A249" i="22" s="1"/>
  <c r="A250" i="22" s="1"/>
  <c r="A251" i="22" s="1"/>
  <c r="A253" i="22"/>
  <c r="A254" i="22" s="1"/>
  <c r="A255" i="22" s="1"/>
  <c r="A256" i="22" s="1"/>
  <c r="A257" i="22" s="1"/>
  <c r="A258" i="22" s="1"/>
  <c r="A260" i="22"/>
  <c r="A261" i="22" s="1"/>
  <c r="A262" i="22" s="1"/>
  <c r="A263" i="22" s="1"/>
  <c r="A264" i="22" s="1"/>
  <c r="A265" i="22" s="1"/>
  <c r="A266" i="22" s="1"/>
  <c r="A267" i="22" s="1"/>
  <c r="A268" i="22" s="1"/>
  <c r="A269" i="22" s="1"/>
  <c r="A270" i="22" s="1"/>
  <c r="A272" i="22"/>
  <c r="A273" i="22" s="1"/>
  <c r="A274" i="22" s="1"/>
  <c r="A275" i="22" s="1"/>
  <c r="A276" i="22" s="1"/>
  <c r="A277" i="22" s="1"/>
  <c r="A278" i="22" s="1"/>
  <c r="A279" i="22" s="1"/>
  <c r="A281" i="22"/>
  <c r="A282" i="22" s="1"/>
  <c r="A283" i="22" s="1"/>
  <c r="A284" i="22" s="1"/>
  <c r="A285" i="22" s="1"/>
  <c r="A286" i="22" s="1"/>
  <c r="A287" i="22" s="1"/>
  <c r="A288" i="22" s="1"/>
  <c r="A289" i="22" s="1"/>
  <c r="A290" i="22" s="1"/>
  <c r="A291" i="22" s="1"/>
  <c r="A292" i="22" s="1"/>
  <c r="A293" i="22" s="1"/>
  <c r="A294" i="22" s="1"/>
  <c r="A295" i="22" s="1"/>
  <c r="A297" i="22"/>
  <c r="A298" i="22" s="1"/>
  <c r="A299" i="22" s="1"/>
  <c r="A300" i="22" s="1"/>
  <c r="A301" i="22" s="1"/>
  <c r="A302" i="22" s="1"/>
  <c r="A303" i="22" s="1"/>
  <c r="A305" i="22"/>
  <c r="A306" i="22" s="1"/>
  <c r="A307" i="22" s="1"/>
  <c r="A308" i="22" s="1"/>
  <c r="A309" i="22" s="1"/>
  <c r="A310" i="22" s="1"/>
  <c r="A311" i="22" s="1"/>
  <c r="A312" i="22" s="1"/>
  <c r="A4" i="22"/>
  <c r="A5" i="22" s="1"/>
  <c r="A6" i="22" s="1"/>
  <c r="A7" i="22" s="1"/>
  <c r="A8" i="22" s="1"/>
  <c r="A9" i="22" s="1"/>
  <c r="A10" i="22" s="1"/>
  <c r="A11" i="22" s="1"/>
  <c r="G313" i="22"/>
  <c r="G312" i="22"/>
  <c r="G311" i="22"/>
  <c r="G310" i="22"/>
  <c r="G309" i="22"/>
  <c r="G308" i="22"/>
  <c r="G307" i="22"/>
  <c r="G306" i="22"/>
  <c r="G305" i="22"/>
  <c r="G304" i="22"/>
  <c r="G303" i="22"/>
  <c r="G302" i="22"/>
  <c r="G301" i="22"/>
  <c r="G300" i="22"/>
  <c r="G299" i="22"/>
  <c r="G298" i="22"/>
  <c r="G297" i="22"/>
  <c r="G296" i="22"/>
  <c r="G295" i="22"/>
  <c r="G294" i="22"/>
  <c r="G293" i="22"/>
  <c r="G292" i="22"/>
  <c r="G291" i="22"/>
  <c r="G290" i="22"/>
  <c r="G289" i="22"/>
  <c r="G288" i="22"/>
  <c r="G287" i="22"/>
  <c r="G286" i="22"/>
  <c r="G285" i="22"/>
  <c r="G284" i="22"/>
  <c r="G283" i="22"/>
  <c r="G282" i="22"/>
  <c r="G281" i="22"/>
  <c r="G280" i="22"/>
  <c r="G279" i="22"/>
  <c r="G278" i="22"/>
  <c r="G277" i="22"/>
  <c r="G276" i="22"/>
  <c r="G275" i="22"/>
  <c r="G274" i="22"/>
  <c r="G273" i="22"/>
  <c r="G272" i="22"/>
  <c r="G271" i="22"/>
  <c r="G270" i="22"/>
  <c r="G269" i="22"/>
  <c r="G268" i="22"/>
  <c r="G267" i="22"/>
  <c r="G266" i="22"/>
  <c r="G265" i="22"/>
  <c r="G264" i="22"/>
  <c r="G263" i="22"/>
  <c r="G262" i="22"/>
  <c r="G261" i="22"/>
  <c r="G260" i="22"/>
  <c r="G259" i="22"/>
  <c r="G258" i="22"/>
  <c r="G257" i="22"/>
  <c r="G256" i="22"/>
  <c r="G255" i="22"/>
  <c r="G254" i="22"/>
  <c r="G253" i="22"/>
  <c r="G252" i="22"/>
  <c r="G251" i="22"/>
  <c r="G250" i="22"/>
  <c r="G249" i="22"/>
  <c r="G248" i="22"/>
  <c r="G247" i="22"/>
  <c r="G246" i="22"/>
  <c r="G245" i="22"/>
  <c r="G244" i="22"/>
  <c r="G243" i="22"/>
  <c r="G242" i="22"/>
  <c r="G241" i="22"/>
  <c r="G240" i="22"/>
  <c r="G239" i="22"/>
  <c r="G238" i="22"/>
  <c r="G237" i="22"/>
  <c r="G236" i="22"/>
  <c r="G235" i="22"/>
  <c r="G234" i="22"/>
  <c r="G233" i="22"/>
  <c r="G232" i="22"/>
  <c r="G231" i="22"/>
  <c r="G230" i="22"/>
  <c r="G229" i="22"/>
  <c r="G228" i="22"/>
  <c r="G227" i="22"/>
  <c r="G226" i="22"/>
  <c r="G225" i="22"/>
  <c r="G224" i="22"/>
  <c r="G223" i="22"/>
  <c r="G222" i="22"/>
  <c r="G221" i="22"/>
  <c r="G220" i="22"/>
  <c r="G219" i="22"/>
  <c r="G218" i="22"/>
  <c r="G217" i="22"/>
  <c r="G216" i="22"/>
  <c r="G215" i="22"/>
  <c r="G214" i="22"/>
  <c r="G213" i="22"/>
  <c r="G212" i="22"/>
  <c r="G211" i="22"/>
  <c r="G210" i="22"/>
  <c r="G209" i="22"/>
  <c r="G208" i="22"/>
  <c r="G207" i="22"/>
  <c r="G206" i="22"/>
  <c r="G205" i="22"/>
  <c r="G204" i="22"/>
  <c r="G203" i="22"/>
  <c r="G202" i="22"/>
  <c r="G201" i="22"/>
  <c r="G200" i="22"/>
  <c r="G199" i="22"/>
  <c r="G198" i="22"/>
  <c r="G197" i="22"/>
  <c r="G196" i="22"/>
  <c r="G195" i="22"/>
  <c r="G194" i="22"/>
  <c r="G193" i="22"/>
  <c r="G192" i="22"/>
  <c r="G191" i="22"/>
  <c r="G190" i="22"/>
  <c r="G189" i="22"/>
  <c r="G188" i="22"/>
  <c r="G187" i="22"/>
  <c r="G186" i="22"/>
  <c r="G185" i="22"/>
  <c r="G184" i="22"/>
  <c r="G183" i="22"/>
  <c r="G182" i="22"/>
  <c r="G181" i="22"/>
  <c r="G180" i="22"/>
  <c r="G179" i="22"/>
  <c r="G178" i="22"/>
  <c r="G177" i="22"/>
  <c r="G176" i="22"/>
  <c r="G175" i="22"/>
  <c r="G174" i="22"/>
  <c r="G173" i="22"/>
  <c r="G172" i="22"/>
  <c r="G171" i="22"/>
  <c r="G170" i="22"/>
  <c r="G169" i="22"/>
  <c r="G168" i="22"/>
  <c r="G167" i="22"/>
  <c r="G166" i="22"/>
  <c r="G165" i="22"/>
  <c r="G164" i="22"/>
  <c r="G163" i="22"/>
  <c r="G162" i="22"/>
  <c r="G161" i="22"/>
  <c r="G160" i="22"/>
  <c r="G159" i="22"/>
  <c r="G158" i="22"/>
  <c r="G157" i="22"/>
  <c r="G156" i="22"/>
  <c r="G155" i="22"/>
  <c r="G154" i="22"/>
  <c r="G153" i="22"/>
  <c r="G152" i="22"/>
  <c r="G151" i="22"/>
  <c r="G150" i="22"/>
  <c r="G149" i="22"/>
  <c r="G148" i="22"/>
  <c r="G147" i="22"/>
  <c r="G146" i="22"/>
  <c r="G145" i="22"/>
  <c r="G144" i="22"/>
  <c r="G143" i="22"/>
  <c r="G142" i="22"/>
  <c r="G141" i="22"/>
  <c r="G140" i="22"/>
  <c r="G139" i="22"/>
  <c r="G138" i="22"/>
  <c r="G137" i="22"/>
  <c r="G136" i="22"/>
  <c r="G135" i="22"/>
  <c r="G134" i="22"/>
  <c r="G133" i="22"/>
  <c r="G132" i="22"/>
  <c r="G131" i="22"/>
  <c r="G130" i="22"/>
  <c r="G129" i="22"/>
  <c r="G128" i="22"/>
  <c r="G127" i="22"/>
  <c r="G126" i="22"/>
  <c r="G125" i="22"/>
  <c r="G124" i="22"/>
  <c r="G123" i="22"/>
  <c r="G122" i="22"/>
  <c r="G121" i="22"/>
  <c r="G120" i="22"/>
  <c r="G119" i="22"/>
  <c r="G118" i="22"/>
  <c r="G117" i="22"/>
  <c r="G116" i="22"/>
  <c r="G115" i="22"/>
  <c r="G114" i="22"/>
  <c r="G113" i="22"/>
  <c r="G112" i="22"/>
  <c r="G111" i="22"/>
  <c r="G110" i="22"/>
  <c r="G109" i="22"/>
  <c r="G108" i="22"/>
  <c r="G107" i="22"/>
  <c r="G106" i="22"/>
  <c r="G105" i="22"/>
  <c r="G104" i="22"/>
  <c r="G103" i="22"/>
  <c r="G102" i="22"/>
  <c r="G101" i="22"/>
  <c r="G100" i="22"/>
  <c r="G99" i="22"/>
  <c r="G98" i="22"/>
  <c r="G97" i="22"/>
  <c r="G96" i="22"/>
  <c r="G95" i="22"/>
  <c r="G94" i="22"/>
  <c r="G93" i="22"/>
  <c r="G92" i="22"/>
  <c r="G91" i="22"/>
  <c r="G90" i="22"/>
  <c r="G89" i="22"/>
  <c r="G88" i="22"/>
  <c r="G87" i="22"/>
  <c r="G86" i="22"/>
  <c r="G85" i="22"/>
  <c r="G84" i="22"/>
  <c r="G83" i="22"/>
  <c r="G82" i="22"/>
  <c r="G81" i="22"/>
  <c r="G80" i="22"/>
  <c r="G79" i="22"/>
  <c r="G78" i="22"/>
  <c r="G77" i="22"/>
  <c r="G76" i="22"/>
  <c r="G75" i="22"/>
  <c r="G74" i="22"/>
  <c r="G73" i="22"/>
  <c r="G72" i="22"/>
  <c r="G71" i="22"/>
  <c r="G70" i="22"/>
  <c r="G69" i="22"/>
  <c r="G68" i="22"/>
  <c r="G67" i="22"/>
  <c r="G66" i="22"/>
  <c r="G65" i="22"/>
  <c r="G64" i="22"/>
  <c r="G63" i="22"/>
  <c r="G62" i="22"/>
  <c r="G61" i="22"/>
  <c r="G60" i="22"/>
  <c r="G59" i="22"/>
  <c r="G58" i="22"/>
  <c r="G57" i="22"/>
  <c r="G56" i="22"/>
  <c r="G55" i="22"/>
  <c r="G54" i="22"/>
  <c r="G53" i="22"/>
  <c r="G52" i="22"/>
  <c r="G51" i="22"/>
  <c r="G50" i="22"/>
  <c r="G49" i="22"/>
  <c r="G48" i="22"/>
  <c r="G47" i="22"/>
  <c r="G46" i="22"/>
  <c r="G45" i="22"/>
  <c r="G44" i="22"/>
  <c r="G43" i="22"/>
  <c r="G42" i="22"/>
  <c r="G41" i="22"/>
  <c r="G40" i="22"/>
  <c r="G39" i="22"/>
  <c r="G38" i="22"/>
  <c r="G37" i="22"/>
  <c r="G36" i="22"/>
  <c r="G35" i="22"/>
  <c r="G34" i="22"/>
  <c r="G33" i="22"/>
  <c r="G32" i="22"/>
  <c r="G31" i="22"/>
  <c r="G30" i="22"/>
  <c r="G29" i="22"/>
  <c r="G28" i="22"/>
  <c r="G27" i="22"/>
  <c r="G26" i="22"/>
  <c r="G25" i="22"/>
  <c r="G24" i="22"/>
  <c r="G23" i="22"/>
  <c r="G22" i="22"/>
  <c r="G21" i="22"/>
  <c r="G20" i="22"/>
  <c r="G19" i="22"/>
  <c r="G18" i="22"/>
  <c r="G17" i="22"/>
  <c r="G16" i="22"/>
  <c r="G15" i="22"/>
  <c r="G14" i="22"/>
  <c r="G13" i="22"/>
  <c r="G12" i="22"/>
  <c r="G11" i="22"/>
  <c r="G10" i="22"/>
  <c r="G9" i="22"/>
  <c r="G8" i="22"/>
  <c r="G7" i="22"/>
  <c r="G6" i="22"/>
  <c r="G5" i="22"/>
  <c r="G4" i="22"/>
  <c r="B313" i="22"/>
</calcChain>
</file>

<file path=xl/sharedStrings.xml><?xml version="1.0" encoding="utf-8"?>
<sst xmlns="http://schemas.openxmlformats.org/spreadsheetml/2006/main" count="8698" uniqueCount="1106">
  <si>
    <t>Tabla de intervenciones priorizadas por departamento y por subcategoria</t>
  </si>
  <si>
    <t>Departamento</t>
  </si>
  <si>
    <t xml:space="preserve">Subcategoria </t>
  </si>
  <si>
    <t>Total de Intervenciones</t>
  </si>
  <si>
    <t>Intervenciones Priorizadas</t>
  </si>
  <si>
    <t>Se trabaja en el territorio</t>
  </si>
  <si>
    <t>Se escala a la región</t>
  </si>
  <si>
    <t xml:space="preserve">Peso de la subcategoria priorizada por departamento </t>
  </si>
  <si>
    <t xml:space="preserve">Amazonas </t>
  </si>
  <si>
    <t xml:space="preserve">Ciclo vital </t>
  </si>
  <si>
    <t>Circunstancias  ambientales y naturales</t>
  </si>
  <si>
    <t>Circunstancias materiales</t>
  </si>
  <si>
    <t xml:space="preserve">Cohesión social </t>
  </si>
  <si>
    <t xml:space="preserve">Educación </t>
  </si>
  <si>
    <t xml:space="preserve">Gobernanza  </t>
  </si>
  <si>
    <t>Políticas públicas y sociales</t>
  </si>
  <si>
    <t>Sistema de salud</t>
  </si>
  <si>
    <t>Valores culturales y sociales</t>
  </si>
  <si>
    <t>Antioquia</t>
  </si>
  <si>
    <t>Circunstancias Psicosociales</t>
  </si>
  <si>
    <t xml:space="preserve">Discapacidad </t>
  </si>
  <si>
    <t>Etnia</t>
  </si>
  <si>
    <t>Factores conductuales, biológicos y afecciones de salud</t>
  </si>
  <si>
    <t>Ocupación e ingresos</t>
  </si>
  <si>
    <t>Arauca</t>
  </si>
  <si>
    <t>Atlántico</t>
  </si>
  <si>
    <t>Bogotá, D.C.</t>
  </si>
  <si>
    <t>Género</t>
  </si>
  <si>
    <t>Bolívar</t>
  </si>
  <si>
    <t>Boyacá</t>
  </si>
  <si>
    <t>Caldas</t>
  </si>
  <si>
    <t>Posición socioeconómica</t>
  </si>
  <si>
    <t>Caquetá</t>
  </si>
  <si>
    <t>Políticas macroeconómicas</t>
  </si>
  <si>
    <t>Casanare</t>
  </si>
  <si>
    <t>Cauca</t>
  </si>
  <si>
    <t>Cesar</t>
  </si>
  <si>
    <t>Chocó</t>
  </si>
  <si>
    <t>Genero/Discapacidad</t>
  </si>
  <si>
    <t>Córdoba</t>
  </si>
  <si>
    <t>Cundinamarca</t>
  </si>
  <si>
    <t xml:space="preserve">Guainía </t>
  </si>
  <si>
    <t>Guaviare</t>
  </si>
  <si>
    <t>Huila</t>
  </si>
  <si>
    <t>La Guajira</t>
  </si>
  <si>
    <t>Magdalena</t>
  </si>
  <si>
    <t>Meta</t>
  </si>
  <si>
    <t>Nariño</t>
  </si>
  <si>
    <t>Norte de Santander</t>
  </si>
  <si>
    <t>Putumayo</t>
  </si>
  <si>
    <t>Quindío</t>
  </si>
  <si>
    <t>Risaralda</t>
  </si>
  <si>
    <t>San Andrés</t>
  </si>
  <si>
    <t>Santander</t>
  </si>
  <si>
    <t>Sucre</t>
  </si>
  <si>
    <t>Tolima</t>
  </si>
  <si>
    <t>Valle del Cauca</t>
  </si>
  <si>
    <t xml:space="preserve">Vaupés </t>
  </si>
  <si>
    <t>Vichada</t>
  </si>
  <si>
    <t>Total general</t>
  </si>
  <si>
    <t xml:space="preserve"> Gobernanza</t>
  </si>
  <si>
    <t xml:space="preserve">Circunstancias psicosociales </t>
  </si>
  <si>
    <t xml:space="preserve"> Factores conductuales, biológicos y afecciones de salud </t>
  </si>
  <si>
    <t>Cohesión social</t>
  </si>
  <si>
    <t xml:space="preserve"> Sistema de salud</t>
  </si>
  <si>
    <t>Circunstancias ambientales y naturales</t>
  </si>
  <si>
    <t>Determinantes Estructural:  Contexto económico y político</t>
  </si>
  <si>
    <t xml:space="preserve">Determinantes Estructurales: Inequidades en Salud </t>
  </si>
  <si>
    <t xml:space="preserve">Determinantes Intermedios </t>
  </si>
  <si>
    <t xml:space="preserve">Región </t>
  </si>
  <si>
    <t>Amazonia</t>
  </si>
  <si>
    <t xml:space="preserve">Derminante estructural: Contexto socioeconomico y Politico </t>
  </si>
  <si>
    <t>Gobernanza</t>
  </si>
  <si>
    <t>Politicas públicas y sociales</t>
  </si>
  <si>
    <t xml:space="preserve">Derminante estructural: Inequidades en salud </t>
  </si>
  <si>
    <t xml:space="preserve">Determinante intermedio </t>
  </si>
  <si>
    <t>Caribe</t>
  </si>
  <si>
    <t>Educación</t>
  </si>
  <si>
    <t>Central 1</t>
  </si>
  <si>
    <t xml:space="preserve">Circunstancias ambientales y naturales </t>
  </si>
  <si>
    <t xml:space="preserve">Circunstancias materiales </t>
  </si>
  <si>
    <t>Llanos y Orinoquia</t>
  </si>
  <si>
    <t xml:space="preserve"> Ocupación e ingresos</t>
  </si>
  <si>
    <t>Discapacidad</t>
  </si>
  <si>
    <t xml:space="preserve">Pacífico </t>
  </si>
  <si>
    <t>Región Central 2</t>
  </si>
  <si>
    <t>Región Frontera y Norte</t>
  </si>
  <si>
    <t xml:space="preserve">Género </t>
  </si>
  <si>
    <t>Noroccidente</t>
  </si>
  <si>
    <t>Políticas Públicas y Sociales</t>
  </si>
  <si>
    <t xml:space="preserve"> Educación</t>
  </si>
  <si>
    <t xml:space="preserve">Sistema de Salud </t>
  </si>
  <si>
    <t>Id</t>
  </si>
  <si>
    <t>DEPARTAMENTO</t>
  </si>
  <si>
    <t>Intervención</t>
  </si>
  <si>
    <t xml:space="preserve">Categoría </t>
  </si>
  <si>
    <t>Priorizadas</t>
  </si>
  <si>
    <t xml:space="preserve">Se trabaja en el territorio </t>
  </si>
  <si>
    <t xml:space="preserve">Se escala a la región </t>
  </si>
  <si>
    <t>Priorizadas_2</t>
  </si>
  <si>
    <t>Se trabaja en el territorio_2</t>
  </si>
  <si>
    <t>Se escala a la región_2</t>
  </si>
  <si>
    <t>Construir y mejorar la infraestructura vial (secundarias y terciarias) en las zonas rurales y urbanas, y la accesibilidad de medios de transporte (una ambulancia fluvial en Gabarra), así como, alumbrado público en las vías alternas y en los municipios, con el fin de mejorar el acceso a los servicios de salud</t>
  </si>
  <si>
    <t xml:space="preserve">Determinante estructural, contexto socioeconómico y político  </t>
  </si>
  <si>
    <t>SI</t>
  </si>
  <si>
    <t>No</t>
  </si>
  <si>
    <t>Diseñar políticas que promuevan la autonomía territorial, la articulación intersectorial y el fortalecimiento de los recursos financieros, con el fin de que se dé cumplimiento a las metas en salud dando respuesta al Análisis de Situación en Salud (ASIS)</t>
  </si>
  <si>
    <t>No aplica</t>
  </si>
  <si>
    <t>Diseñar programas de inclusión social y apoyo al campesino que promueva la distribución y venta (con garantía de precios justos), el consumo local de alimentos que siembran y cosechan en la región y la compra de insumos, para aumentar la productividad local.</t>
  </si>
  <si>
    <t>Crear proyectos centrados en la atención de las personas mayores con profesionales idóneos (gerontólogos), que promuevan el ejercicio y goce de sus derechos, con el fin de garantizar una vejez digna y se disminuya la depresión en este ciclo vital.</t>
  </si>
  <si>
    <t>Construcción hospitales y vías de acceso en Salazar, Arboledas, Cucutilla, Villa Caro, Gramalote, Santiago, Lourdes, con el fin de que se puedan prestar todos los servicios en salud e implementar proyectos diversificados en cada población (agropecuarios, victimas, jóvenes, madres cabeza de hogar), para mejorar su calidad de vida</t>
  </si>
  <si>
    <t>Construcción de acueductos y alcantarillados y sistemas de evacuación de aguas residuales y tratamiento de aguas pluviales, con el fin de garantizar el acceso a agua potable y el aprovechamiento de los recursos hídricos.</t>
  </si>
  <si>
    <t>Asignar recursos para la implementación de programas de acceso a vivienda (individuales y comunitarias), con servicios públicos (agua potable, energía eléctrica, alcantarillados y baños) que contemple la gestión del riesgo sectorial y el mejoramiento de las viviendas en estado deteriorado o que no cumpla con las condiciones de habitabilidad, para que todas las personas puedan acceder a una vivienda digna, en especial las del municipio del Carmen</t>
  </si>
  <si>
    <t>Seguimiento y vigilancia a los procesos de contratación de los profesionales de salud (médicos, jefe de enfermería y auxiliares de enfermería y especialistas) con condiciones laborales dignas y procesos de capacitación en trato humanizado y valores, con el fin de garantizar la continuidad de la atención para toda la población (personas en situación de desplazamiento, discapacidad, zonas rurales y urbanas)</t>
  </si>
  <si>
    <t>Diseñar programas de empleo con la participación de las comunidades en donde se promueva la empleabilidad, la creación y participación en proyectos productivos, el acompañamiento en temas como educación financiera y proyecto de vida, para disminuir el desempleo, mejorar la generación de ingresos y su calidad de vida</t>
  </si>
  <si>
    <t>Determinante intermedio</t>
  </si>
  <si>
    <t>Adecuar espacios lúdico- recreativos en el área rural y urbana para toda la población (Cancha Ultime, Skate Park, juegos para niños, niñas y adolescentes), así como escenarios para el arte y desarrollo de programas artísticos y culturales, a los que puedan acceder con prioridad las juventudes donde se promueva un plan de vida y un mejor uso del tiempo libre, con el fin de prevenir el consumo de sustancias psicoactivas, la delincuencia, el estrés y ansiedad.</t>
  </si>
  <si>
    <t>Diseñar de estrategias para la atención gratuita y pública para todas las personas que consumen sustancias psicoactivas, en especial jóvenes y personas en situación de habitabilidad en calle, donde haya acompañamiento psicosocial y rehabilitación, con el fin de disminuir los índices de consumo de sustancias psicoactivas y la delincuencia asociada a esta problemática.</t>
  </si>
  <si>
    <t>Diseñar e implementar programas de salud mental y salud sexual y reproductiva, donde se aborden estrategias para: a) prevenir el consumo de alcohol, el tabaquismo y sustancias psicoactivas, b) Promover los derechos sexuales y reproductivos y la prevención del embarazo adolescente, c) Promover la salud mental, brindado información sobre los trastornos psicológicos y su tratamiento oportuno, con el fin de mejorar la calidad de vida, la salud mental, evitar la  violencia intrafamiliar y disminuir las tasas de suicidio en el departamento.</t>
  </si>
  <si>
    <t>Construir un centro especializado en salud mental en la región para la atención psicosocial a víctimas del conflicto armado y de violencia sexual, donde se promuevan mesas de diálogo y normas que fomenten la reparación real de las víctimas, con el fin de disminuir el estrés, la ansiedad y orientar la construcción de un proyecto de vida individual y comunitario.</t>
  </si>
  <si>
    <t>Diseñar e implementar talleres educativos para padres y madres, adultos mayores y niños en toda la región para trabajar temas de crianza, cuidado, prevención de la violencia intrafamiliar y sexual, promoción de los derechos sexuales y reproductivos, y prevención de los embarazos en adolescentes, con el fin mejorar la salud biopsicosocial de los niños, niñas, jóvenes, familias y de la sociedad en general.</t>
  </si>
  <si>
    <t>Promover la participación de las personas adultas mayores en espacios lúdico-recreativos de esparcimiento y relacionamiento social, con el fin de brindarles una vejez digna y activa, y disminuir su exclusión.</t>
  </si>
  <si>
    <t>Determinante estructural, inequidades en salud</t>
  </si>
  <si>
    <t>Construir y mejorar la infraestructura hospitalaria (ampliación de Unidades de Ciudades Intensivos) en las cabeceras municipales, así como los centros de salud en los corregimientos y veredas dotando de equipos científicos y equipos interdisciplinarios e idóneos para la atención en salud, con el fin de garantizar el acceso a atención oportuna y contribuir a la disminución de la enfermedad diarreica aguda.</t>
  </si>
  <si>
    <t>Invertir en equipos de diagnóstico y de transporte (ambulancias) con enfoque diferencial, que permitan la movilidad de la población de las zonas rurales y dispersas, con el fin de evitar los largos desplazamientos a las ciudades, ampliar la cobertura, la oferta y el acceso a servicios de salud.</t>
  </si>
  <si>
    <t>Seguimiento y control a la prestación de los servicios de salud en la zona urbana y rural para identificar las barreras tramitológicas que dificultan tener citas médicas, trasladarse para la atención y el acceso a medicamentos, con el fin de mejorar la oportunidad prestación de los servicios de salud.</t>
  </si>
  <si>
    <t>Capacitar a los profesionales de la salud en trato humanizado con enfoque diferencial que genere confianza de la ciudadanía, generando capacidades y habilidades, con el fin de brindar un servicio   oportuno, especializado, de calidad, eficiente y con compromiso humano.</t>
  </si>
  <si>
    <t>Creación de IPS especializadas en salud sexual y reproductiva en los Municipios de la Región, donde se brinde atención médica oportuna, se promuevan los derechos sexuales y reproductivos, se garantice la información y servicios para la interrupción voluntaria del embarazo, sobre métodos definitivos de anticoncepción y puedan acceder a acompañamiento psicológico de pareja con el fin de disminuir los embarazos en adolescentes, la violencia intrafamiliar y las enfermedades de transmisión sexual.</t>
  </si>
  <si>
    <t>Promover el empoderamiento y la participación de la ciudadanía mediante veedurías ciudadanas, urbanas y rurales para que conozca sus derechos y los mecanismos de exigibilidad y cumplan sus deberes.  Además, propiciar la activación de comités en las Juntas de Acción Comunal para temas de educación, salud, ambiente, mujer, etc., con el fin de gestionar redes comunitarias y mesas de participación donde puedan plantear proyectos educativos y de capacitación.</t>
  </si>
  <si>
    <t>Construir centros de atención para la población migrante y estrategias de divulgación de las rutas de atención, articulados con organismos internacionales y nacionales, con el fin de mejorar la situación en salud de los migrantes y garantizar el acceso a sus derechos.</t>
  </si>
  <si>
    <t xml:space="preserve">Realizar diagnóstico del estado de las fuentes hídricas para implementar acciones de recuperación y rehabilitación, para disminuir enfermedades de la población en general, prevenir la morbilidad y mortalidad de los niños por enfermedad diarreica aguda.  </t>
  </si>
  <si>
    <t xml:space="preserve">Proveer plantas de tratamiento de aguas para Guamal y Convención, canalizar el Rio Tejo de Ocaña y construir parque ecológico con ciclovía. Además, generar planes para el manejo y control de plagas por parte del Gobierno Municipal, con el fin de disminuir la contaminación de las fuentes hídricas.  </t>
  </si>
  <si>
    <t>Diseñar planes de saneamiento básico en la Región del Catatumbo que conforma los Municipios de Ocaña, El Carmen, Convención, Hacarí, Teorama, y sus corregimientos, donde se incluya el mantenimiento, dotación, seguimiento microbiológico y fisicoquímico de acueductos y alcantarillados, para que la población pueda acceder a agua potable y prevenir las enfermedades generadas por condiciones sanitarias inadecuadas.</t>
  </si>
  <si>
    <t>Ejecutar acciones para protección y cuidado del medio ambiente: reforestación con árboles nativos, reubicación y control de curtiembres, manejo adecuado en el sacrificio de ganado y bovinos, y sancionar a quienes no se acogen a las buenas prácticas, con el fin de mejorar las prácticas del sector agrícola e industrial, disminuir la contaminación de las fuentes hídricas, la tala de árboles y contribuir a la oxigenación del planeta.</t>
  </si>
  <si>
    <t>Crear políticas de mantenimiento y conservación de la naturaleza con planeación participativa del territorio urbano y rural, que incluya la separación y tratamiento de los residuos sólidos, prácticas limpias de agricultura y la implementación de catedra de educación ambiental con innovación tecnológica, para mejorar la salud de todos y generar equilibrio ecológico.</t>
  </si>
  <si>
    <t>Para la administración transparente de los recursos en salud, la gestión de la atención en salud y el control de los aseguradores, se propone implementar estrategias de fortalecimiento de la autoridad sanitaria a través de espacios de participación comunitaria y articulación intersectorial.</t>
  </si>
  <si>
    <t xml:space="preserve">Fortalecer la infraestructura de saneamiento básico a través de la construcción de acueductos, sistemas de alcantarillado, baterías sanitarias y plantas para el tratamiento de aguas, incluyendo estrategias de comunicación y educación sobre clasificación y disposición final de los residuos. </t>
  </si>
  <si>
    <t>Para favorecer el acceso a la atención en salud, se propone fortalecer la infraestructura de vías terciarias en áreas rurales, tecnologías de la información y la comunicación y la infraestructura hospitalaria para la prestación de servicios.</t>
  </si>
  <si>
    <t>Para disminuir las brechas sociales y abordar los determinantes estructurales como la pobreza, se propone apoyar a las personas en situación de desplazamiento forzado a través de programas de inclusión, fomento de igualdad de derechos y gestión de recursos para mejorar condiciones de vivienda, salud, educación, saneamiento básico, atención psicosocial, acceso a las tecnologías de la información y la comunicación, recreación, cultura, entre otros.</t>
  </si>
  <si>
    <t>Para ampliar la inclusión laboral, se propone aumentar la cobertura de educación no formal en áreas como la gastronomía, confecciones, agropecuarias, artes y cultura, gratuidad en la educación superior, inclusión de jóvenes, personas con discapacidad, mujeres víctimas de violencias y población LGBTIQ, y oportunidades laborales dignas a través de alianzas público privadas.</t>
  </si>
  <si>
    <t>Para reducir los índices de violencia intrafamiliar, violencias de género, violencia sexual económica y psicológica, y violencia contra niños, niñas y adolescente, se propone establecer un mecanismo de abordaje de la salud mental integral que incluya información actualizada sobre los determinantes que afectan la salud mental, abordando temas como la ideación suicida y fortaleciendo la prestación de servicios de salud mental con enfoque diferencial y vinculación intersectorial.</t>
  </si>
  <si>
    <t>Para mejorar la gestión de la salud de adolescentes y jóvenes, se propone crear espacios de rehabilitación y desintoxicación por el consumo de sustancias psicoactivas y educar en sexualidad, salud sexual y reproductiva para la prevención de embarazos adolescentes.</t>
  </si>
  <si>
    <t xml:space="preserve">Para disminuir los índices de morbimortalidad infantil por enfermedades diarreicas agudas, infecciones respiratorias agudas, enfermedades transmitidas por vectores y desnutrición, en especial en las comunidades indígena UWA, se propone implementar estrategias con enfoque diferencial sobre el autocuidado, estilos y hábitos de vida en todos los ciclos vitales. </t>
  </si>
  <si>
    <t xml:space="preserve">Para mejorar el diagnóstico y tratamiento de enfermedades huérfanas, crónicas y de alto costo, se propone fortalecer el desarrollo de la investigación científica y tecnológica de acuerdo con las rutas de atención en salud, orientar a los usuarios mediante un gestor permanente en los municipios e implementar la gestión de la atención diferencial en las poblaciones vulnerables. </t>
  </si>
  <si>
    <t>Para mejorar la disponibilidad de talento humano en salud, se propone implementar mecanismos de contratación con mejores salarios y la vinculación de profesionales en diferentes disciplinas en las áreas de la salud y social con vinculación de especialidades asistenciales para fortalecer los hospitales regionales.</t>
  </si>
  <si>
    <t xml:space="preserve">Para mejorar el bienestar laboral y disminuir la accidentalidad, se propone fomentar la cultura de prevención en el entorno laboral a través de programas de educación y socialización de estadísticas y cifras de accidentes e incidentes que afecten la salud de los trabajadores dentro de las organizaciones. </t>
  </si>
  <si>
    <t xml:space="preserve">Vigilar que haya una distribución equitativa de los recursos para la salud a través del fortalecimiento de las veeduría y control ciudadano. </t>
  </si>
  <si>
    <t>Realizar una caracterización de las poblaciones vulnerables para atender las necesidades en salud de acuerdo con el curso de vida con enfoque diferencial.</t>
  </si>
  <si>
    <t xml:space="preserve">Fortalecer los programas de Atención Primaria en Salud que incluya estrategias de promoción y prevención, con base en la realización de un diagnóstico de necesidades en salud de las comunidades </t>
  </si>
  <si>
    <t>Diseñar programas de educación para la recuperación de saberes, tradiciones, usos y costumbres de los territorios.</t>
  </si>
  <si>
    <t xml:space="preserve">Generar mecanismos de participación ciudadana, control y veeduría de los recursos de educación, trabajo comunitario e inclusión social, así como estrategias de educación para fortalecer los valores de las familias y de la comunidad. </t>
  </si>
  <si>
    <t xml:space="preserve">Articulación intersectorial y alianzas público-privadas que garanticen proyectos sociales con énfasis en la salud dirigido a comunidades rurales y urbanas </t>
  </si>
  <si>
    <t xml:space="preserve">Fortalecer los sistemas de salud dignificando los servicios de atención para sean holísticos y humanizados respondiendo a las necesidades de la población, con accesibilidad y altos estándares de calidad e infraestructura idónea y condiciones óptimas laborales para el personal de salud. Que cuenten con servicios de salud sexual y reproductiva y salud mental. Priorizando estrategias de promoción y prevención en autocuidado y nutrición. </t>
  </si>
  <si>
    <t xml:space="preserve">Construcción y mejoramiento de la infraestructura hospitalaria en diferentes niveles de atención, que garantice servicios de salud digna. Así como el fortalecimiento de políticas públicas para el mejoramiento de las condiciones laborales del personal de la salud y reforma del sector salud. </t>
  </si>
  <si>
    <t>Propiciar espacios intersectoriales que tengan una comunicación interna y externa con el fin de articular las acciones desarrolladas en salud pública por las instituciones y la comunidad.  </t>
  </si>
  <si>
    <t xml:space="preserve">Diseñar e implementar programas de formación y capacitación dirigidos a los gobernantes en acciones políticas responsables y comprometidas con el fin de fomentar liderazgos transparentes y éticos. </t>
  </si>
  <si>
    <t xml:space="preserve">Implementar mecanismos de control de los recursos con el fin de garantizar la distribución equitativa para el sector salud, medios de transporte como ambulancias y para facilitar el traslado de las personas que viven en zona rural dispersa. </t>
  </si>
  <si>
    <t xml:space="preserve">Implementar un plan de saneamiento básico intersectorial con el fin de garantizar el acceso a un sistema de acueducto, alcantarillado, agua potable y tratamiento de residuos en zonas rurales y urbanas. </t>
  </si>
  <si>
    <t xml:space="preserve">Fortalecer el área de la industria y turismo con el fin de apoyar a las pequeñas empresas y emprendedores que tienen potencial de generar empleo y contribuir al crecimiento económico del departamento </t>
  </si>
  <si>
    <t xml:space="preserve">Desarrollar acciones institucionales desde la Fuerza Pública(Policía y Ejército) y Ministerio de Justicia con el fin de garantizar la seguridad de la población y el cumplimiento de la ley, en las ciudades, municipios y veredas, donde se han presentado situaciones de conflicto armado, amenazas, robos, entre otras, que ponen en riesgo la vida de las personas. </t>
  </si>
  <si>
    <t xml:space="preserve">Implementar proyectos de seguridad alimentaria con el fin de fomentar prácticas alternativas como huertas caseras, siembras libres de químicos, cultivos alternos orgánicos, y se promuevan hábitos de vida saludable y prácticas de autocuidado como el ejercicio físico y la alimentación saludable </t>
  </si>
  <si>
    <t xml:space="preserve">Diseñar e implementar programas de promoción de la salud física, mental, relacional y prevención del suicidio, con el fin de disminuir las enfermedades crónicas no trasmisibles y los índices de suicidio y el desarrollo de trastornos mentales en la población rural y urbana. </t>
  </si>
  <si>
    <t xml:space="preserve">Implementar planes de infraestructura en los municipios del departamento con el fin de construir, dotar y mantener espacios recreativos, deportivos y culturales, vías terciarias, hogares de paso para familias y adultos mayores que están situación de vulnerabilidad. </t>
  </si>
  <si>
    <t xml:space="preserve">Fortalecer el Programa de Alimentación Escolar-PAE, que cumpla con los requerimientos de cada ciclo vital (primera infancia, niñez y adolescencia), desarrollar proyectos de entrega de alimentos y comedores comunitarios para las familias con el fin de garantizar el acceso a la canasta básica de alimentos que aporten una alimentación saludable y balanceada. </t>
  </si>
  <si>
    <t xml:space="preserve">Desarrollar un censo que permita caracterizar a la población que cuenta o no con acceso a servicios de salud con el fin de identificar sus necesidades en salud e incluirla en la encuesta SISBEN para que haga uso de los diferentes programas a los que tienen derecho. </t>
  </si>
  <si>
    <t xml:space="preserve">Realizar una encuesta de salud mental, que incluya la identificación de violencia basada en género en el territorio con el fin de plantear metas, objetivos y acciones para promover la salud mental y disminuir la violencia basada en género, que incluya seguimiento y monitoreo de las políticas públicas desarrolladas para este fin. </t>
  </si>
  <si>
    <t xml:space="preserve">Implementar el plan de salud integral étnico territorial (PIASETNICO) como una nueva ruta de atención en salud, que incluya proyectos de prevención de la mutilación genital con el fin de reconocer la importancia de la medicina ancestral en el ámbito de la salud y generar consciencia sobre estas prácticas. </t>
  </si>
  <si>
    <t xml:space="preserve">Realizar programas dirigidos a la población con discapacidad de rehabilitación integral; física, psicológica, social, e inclusión laboral con el fin de garantizar empleo, atención en salud e informes médicos que certifiquen la discapacidad. </t>
  </si>
  <si>
    <t xml:space="preserve">Diseñar mesas de trabajo entre comunidad y talento humano en salud de las EPS/IPS para construir estrategias con enfoque diferencial con el fin de garantizar el acceso a los servicios de salud de comunidades indígenas y afrocolombianas </t>
  </si>
  <si>
    <t>Realizar campañas de salud, integración e inclusión laboral con enfoque diferencial con el fin de garantizar mejores condiciones de vida, económicas y de seguridad social para la población migrante, víctimas del conflicto armado y personas situación de habitabilidad en calle.</t>
  </si>
  <si>
    <t xml:space="preserve">Implementar programas gubernamentales de protección dirigidos a niños, niñas, adolescentes y adultos mayores en situación de abandono y negligencia con el fin de restituir y garantizar sus derechos </t>
  </si>
  <si>
    <t xml:space="preserve">Garantizar una educación de calidad, gratuita y con cobertura en los diferentes territorios con el fin de promover el acceso de jóvenes y adultos a programas técnicos, tecnólogos, profesionales y especialidades. </t>
  </si>
  <si>
    <t xml:space="preserve">Implementar campañas laborales con enfoque de género con el fin de promover un empleo digno con acceso a seguridad social, ambientes inclusivos y garantes de los derechos de la población LGTBI y mujeres gestantes </t>
  </si>
  <si>
    <t xml:space="preserve">Crear planes y proyectos destinados a los trabajadores informales que incentiven la formalización de su labor con el fin de generar condiciones dignas que les permita cubrir sus necesidades básicas y tener seguridad laboral. </t>
  </si>
  <si>
    <t xml:space="preserve">Diseñar programas de salud sexual y reproductiva, que promueva los derechos sexuales y reproductivos, el acceso y garantía a métodos anticonceptivos, la información oportuna sobre el aborto y cómo acceder al mismo con el fin de prevenir embarazos no deseados y no planeados. </t>
  </si>
  <si>
    <t xml:space="preserve">Desarrollar campañas educativas con padres de familia y adolescentes con el fin de capacitar y concientizar sobre temas relacionados con la crianza, manejo de emociones y educación sexual. </t>
  </si>
  <si>
    <t xml:space="preserve">Desarrollar acciones comunitarias e individuales para prestar atención en salud integral a personas que consumen sustancias psicoactivas, que padecen de algún trastorno mental, que han sido víctimas de violencia sexual y/o violencia intrafamiliar, con profesionales capacitados con el fin de disminuir el consumo de SPA, el desarrollo de trastornos mentales, y garantizar los derechos de la personas víctimas de violencia sexual y/o intrafamiliar. </t>
  </si>
  <si>
    <t xml:space="preserve">Implementar el Modelo Integral de Atención en Salud con las rutas respectivas con el fin de garantizar calidad, cobertura en la atención, servicios sin barreras administrativas y geográficas, con personal especializado y sensibilizado, unidades móviles para la zona rural y entrega de medicamentos oportuna. </t>
  </si>
  <si>
    <t>Desarrollar programas educativos con impacto social para concientizar a la población sobre el derecho al voto, a la movilización social y la participación ciudadana en procesos de control de recursos (veedurías ciudadanas)</t>
  </si>
  <si>
    <t xml:space="preserve">Implementar política de protección animal para la atención de gatos y perros callejeros con el fin de garantizar el funcionamiento de los centros de bienestar animal. </t>
  </si>
  <si>
    <t xml:space="preserve">Realizar seguimiento y aplicar sanciones, por parte de la Corporación Autónoma Regional, a empresas, multinacionales y ciudadanía que realicen acciones que perjudiquen a los bosques, ríos, aire, flora y fauna con el fin de concientizar sobre la conservación y preservación del medio ambiente y de prácticas que afectan el equilibrio del ecosistema </t>
  </si>
  <si>
    <t xml:space="preserve">Gestionar proyectos sociales de vivienda con servicios básicos y de conectividad a internet con el fin de garantizar los derechos de la población a tener una vivienda digna. </t>
  </si>
  <si>
    <t>Gestionar recursos económicos para la construcción de una planta para el manejo de residuos, la compra de equipos de transportes para la recolección de basuras y dotación de bioseguridad para las personas recolectoras con el fin de disminuir el riesgo de infecciones y contaminación de los trabajadores y cuidar el medio ambiente</t>
  </si>
  <si>
    <t>Diseñar proyectos de inversión urbanística que permitan el acceso a viviendas dignas con el fin de mejorar la calidad de vida de las familias de las madres cabeza de hogar y disminuir las condiciones de hacinamiento</t>
  </si>
  <si>
    <t xml:space="preserve">Políticas de inversión económica para construir una hidroeléctrica que permita a la subregión del Bajo Atrato y el Darién contar con energía eléctrica para tener acceso a las TICS, refrigeración de alimentos y mejorar su calidad de vida </t>
  </si>
  <si>
    <t>Implementar programas educativos, deportivos, de cultura y arte dirigidos a niños, niñas y adolescentes, que incluya acompañamiento psicológico para desestimular el consumo de sustancias psicoactivas, disminuir los intentos de suicidio y estrategias educativas con padres y madres, para disminuir la violencia intrafamiliar y prevenir el ingreso a las filas de los grupos armados</t>
  </si>
  <si>
    <t xml:space="preserve">Implementar programas de orientación y construcción de puntos de escucha para atender las demandas sociales y económicas de las víctimas del conflicto armado </t>
  </si>
  <si>
    <t>Diseñar estrategias para implementar proyectos educativos y productivos para los jóvenes que permitan el acceso a trabajos bien remunerado con el fin de disminuir la violencia y el buen uso del tiempo libre</t>
  </si>
  <si>
    <t>Construir y adecuar centros educativos universitarios en los municipios de Bahía Solano, Nuqui, Jurado, Baudó y Puerto Meluk con el fin de garantizar acceso a la educación formal de calidad que contribuya a la calidad de vida en especial de jóvenes.</t>
  </si>
  <si>
    <t xml:space="preserve">Asignación de recursos a través de programas y proyectos para la construcción de mega colegios dotados con elementos de calidad como sillas, mesas, computadores, internet con el fin de garantizar el acceso a la educación de niños, niñas y adolescentes del departamento del Chocó </t>
  </si>
  <si>
    <t>Asignación de recursos para proyectos de educación en salud sexual y reproductiva dirigidos a niños, niñas y adolescentes para prevenir embarazos no deseados y disminuir las enfermedades de trasmisión sexual</t>
  </si>
  <si>
    <t xml:space="preserve">Asignación de recursos para programas de sensibilización e inclusión dirigidos a la comunidad para fomentar el reconocimiento de derechos y el respeto de la comunidad LGTBI + y población con discapacidad </t>
  </si>
  <si>
    <t xml:space="preserve">Articulación y fortalecimiento interinstitucional entre las entidades nacionales y locales para establecer mecanismos de participación social e inversión pública que fomenten mayor compromiso y responsabilidad de los alcaldes y gobernador en la implementación de proyectos sociales que mejoren la calidad de vida de los habitantes del territorio para superar la pobreza en el departamento del Chocó </t>
  </si>
  <si>
    <t>Construir y mejorar la infraestructura hospitalaria en las zonas rural y urbana del departamento del Chocó para articular la medicina tradicional afrocolombiana con la medicina occidental y segura accesibilidad a los servicios de salud de nuestro territorio</t>
  </si>
  <si>
    <t>Diseñar e implementar políticas públicas para reconocer los sabedores, médicos tradicionales parteras y parteros con el fin de asegurar prácticas de cuidado de la salud propias del territorio y garantizar el acceso a los servicios de salud en las zonas dispersas y de difícil acceso</t>
  </si>
  <si>
    <t>Asignar recursos al territorio Chocoano que garanticen la construcción de pequeñas y medianas industrias para los campesinos con el fin de incentivar la producción agrícola y l a comercialización de productos con precios justos y competitivos en el mercado</t>
  </si>
  <si>
    <t>Fortalecer programas de seguimiento y control de la inversión pública con el fin de asegurar transparencia en el manejo de los recursos económicos, buen uso de los recursos financieros en los proyectos sociales, honestidad de los mandatarios locales para impactar positivamente la calidad de vida de los habitantes del territorio del Chocó</t>
  </si>
  <si>
    <t>Inversión económica para la construcción de saneamiento básico, redes de alcantarillado y planta potabilizadora de agua en Cértegui con el fin de disminuir enfermedades diarreicas y mejorar la calidad de vida de los habitantes del territorio</t>
  </si>
  <si>
    <t xml:space="preserve">Inversión económica para la construcción de un hospital de tercer nivel en Quibdó y de segundo nivel en las cabeceras municipales en las comunidades San Cristóbal, Vira Vira Unión Panamericana , Puerto Olave y La Lerma para reducir las barreras al acceso a los servicios de salud y evitar los desplazamientos a otras ciudades como Medellín o Cali para recibir atención en salud en los corregimientos bien dotados con personal capacitado con un modelo de salud donde no seamos discriminados </t>
  </si>
  <si>
    <t xml:space="preserve">Promover e implementar proyectos autosostenibles agroecológicos con el fin de garantizar el acceso a alimentos propios de la región Chocoana y fortalecimiento del campo </t>
  </si>
  <si>
    <t>Implementar programas de depuración de las bases de datos estadística de las defunciones en el departamento del Chocó con el fin disminuir la corrupción en trámite de los fallecidos vivos</t>
  </si>
  <si>
    <t>Implementar la construcción de planes de desarrollo con enfoque étnico y de genero para promover la priorización de necesidades acordes al territorio, reconocer las oportunidades en pro del desarrollo social y mejorar la calidad de vida de los habitantes del territorio Chocoano</t>
  </si>
  <si>
    <t>Implementar proyectos para la construcción de antenas en el Medio Baudó que permitan mejorar los sistemas de comunicación, innovación educativa, potencialización de aprendizajes , mejor el acceso a las TICS y disminuir las brechas digitales de los habitantes del territorio</t>
  </si>
  <si>
    <t>Inversión económica para la dotación de ambulancias acuáticas, marítimas, aéreas y terrestres en la zonas rurales dispersas del departamento del Chocó con el fin que se salven vidas y las personas no mueran antes de llegar al centro de salud más cercano</t>
  </si>
  <si>
    <t xml:space="preserve">Fortalecer el acceso a los servicios de salud especializados para disminuir la desnutrición, muertes por EDA, por IRA , parasitis intestinales , malaria y muertes en gestantes, niñas y niños </t>
  </si>
  <si>
    <t xml:space="preserve">Articulación y asistencia técnica a los territorios en el nivel municipal, departamental y nacional, para implementar el plan decenal de salud pública en el sector rural y urbano, que incluya difusión de información por medios de comunicación tradicionales y alternativos, con el fin de que las personas puedan acceder a la información de manera oportuna y de calidad. </t>
  </si>
  <si>
    <t xml:space="preserve">Distribución equitativa de los recursos para los programas de políticas sociales, mejorar la gestión administrativa con enfoque diferencial y hacer efectivos los proyectos de los planes de desarrollo con enfoque territorial -pdet- con el fin de eliminar las brechas sociales, empoderar a las comunidades y dinamizar la economía. </t>
  </si>
  <si>
    <t>Reformar el sistema general de seguridad social en salud con enfoque de humanización y no de negocio, asignación transparente y suficiente de recursos que lleguen directamente a hospitales, sin intermediarios, donde haya articulación intersectorial y participación activa de la ciudadanía, con el fin de que los servicios de salud sean públicos.</t>
  </si>
  <si>
    <t xml:space="preserve">Fortalecer la identidad cultural de los territorios y las poblaciones, a partir de la creación de proyectos de vida comunitarios (fomento de las tulpas), diálogos intergeneracionales y de saberes, con el fin de promover el aprendizaje mutuo y la generación de nuevos conocimientos. </t>
  </si>
  <si>
    <t xml:space="preserve">Fortalecer el sistema de salud articulando la medicina tradicional con la occidental, a partir del diseño de un plan de trabajo construido con las comunidades afrodescendientes, indígenas y palenqueras, incluyendo a parteras, yerbateros, curanderos y médicos "occidentales", que permita vincular a médicos ancestrales y alternativos en las acciones del plan de intervenciones colectivas, con el fin de reconocer la diversidad de los territorios y sus comunidades en términos de salud. </t>
  </si>
  <si>
    <t xml:space="preserve">Ampliar la oferta laboral para los profesionales de la salud con contratación estable y por meritocracia, con salarios justos, que exija según su cargo la calificación, especialización y capacitación en trato humanizado con enfoque diferencial, con el fin de prestar una atención integral en salud y mejorar las condicione de contratación de los profesionales de la salud. </t>
  </si>
  <si>
    <t xml:space="preserve">Fortalecimiento de la infraestructura hospitalaria con la aprobación de la construcción del hospital de tercer nivel para los municipios de la cordillera por parte del instituto departamental de salud de nariño, dotación de equipamiento y dispositivos médicos, equipos biomédicos, ambulancias y vehículos para prestar servicios de salud extramurales, con el fin de mejorar la calidad de los servicios de salud y su oferta. </t>
  </si>
  <si>
    <t xml:space="preserve">Comprometer a las entidades territoriales para el desarrollo de emprendimientos, proyectos productivos asociativos, solidarios donde se promueva el consumo de alimentos locales, no importados, para crear oportunidades de empleo y generar ingresos. </t>
  </si>
  <si>
    <t xml:space="preserve">Diseñar e implementar programas para la erradicación y sustitución de cultivos ilícitos, que incluya la generación de la proyectos asociativos y solidarios con productos alternativos, con el fin de garantizar la rentabilidad y retribución al campesino en la comercialización de sus productos. </t>
  </si>
  <si>
    <t>Construcción y mejoramiento de infraestructura: acueductos veredales, alcantarillado, vías de acceso en todo el departamento, especialmente en las zonas más apartada, el tambo, usando tecnologías limpias no contaminantes, con el fin de lograr un desarrollo social y comunitario y la garantía de derechos de la población.</t>
  </si>
  <si>
    <t xml:space="preserve">Construir infraestructura hospitalaria y adecuación de equipo biomédico para una atención de mayor nivel, así como centros de salud en la zona rural y adecuación de ambulancias áreas, para evitar que los pacientes fallezcan en el trayecto a otro nivel superior de atención </t>
  </si>
  <si>
    <t>mayor inversión en infraestructura educativa con tecnologías de la información y la comunicación (internet, telecomunicaciones) acorde con las condiciones del territorio, con el fin de ampliar la oferta educativa pública y gratuita en la educación primaria, secundaría y superior</t>
  </si>
  <si>
    <t xml:space="preserve">Construir una política pública ambiental que incluya el fomento de la agroecología familiar, campesina e indígena, el cuidado al agua (manejo de aguas residuales y pozos sépticos), reubicación de animales, bancos de semillas, fomento de redes comunitarias para el cuidado de la biodiversidad y jornadas de desintoxicación ambiental por medio de la reforestación y protección de zonas ambientales, para garantizar el cuidado por la vida y el medio ambiente. </t>
  </si>
  <si>
    <t xml:space="preserve">Diseñar e implementar políticas públicas de seguridad alimentaria que controle el uso de conservantes y aditivos químicos en la comidas, regule la venta de comida chatarra, incluya programas de promoción de alimentación saludable, siembra de huertas caseras y espacios deportivos y culturales con el fin de propiciar entornos saludables y una adecuada alimentación en la niñez, la juventud, y la familia. </t>
  </si>
  <si>
    <t xml:space="preserve">Diseñar e implementar políticas para combatir el narcotráfico y microtráfico, que incluya el diseño de programas de rehabilitación, mitigación y reducción del consumo de sustancias psicoactivas, centros y líneas de atención, con el fin de disminuir la inseguridad asociada a esta problemática y orientar la construcción de proyectos de vida. </t>
  </si>
  <si>
    <t>Fortalecer programas de atención para la población migrante donde se les garanticen sus derechos a la salud, educación, vivienda y trabajo, con el fin de impactar a toda la población migrante y no sólo a las madres gestantes.</t>
  </si>
  <si>
    <t xml:space="preserve">Implementar centros de atención integral para el adulto mayor donde pueda acceder a vivienda, alimentación y salud, además, que se haga vigilancia y control de los recursos financieros de estos centros, con el fin de que se les garanticen los derechos a la población adulta mayor que no cuentan con redes de apoyo . </t>
  </si>
  <si>
    <t xml:space="preserve">Fortalecer proyectos de salud física y mental dirigidos a personas con discapacidad y sus cuidadores, para que puedan recibir una atención integral. </t>
  </si>
  <si>
    <t xml:space="preserve">Capacitar y sensibilizar a los funcionarios públicos y comunidad en general sobre los derechos de la población lgbtiq, rutas de atención con enfoque de género y de orientaciones sexuales e identidades de género diversas -osigd-, con el fin de erradicar estereotipos de género que no se les vea como objeto de consumo y disminuir la discriminación. </t>
  </si>
  <si>
    <t>Fomentar la organización y participación de las mujeres rurales en los distintos espacios, la igualdad desde la familia y los procesos educativos sobre equidad de género y no discriminación, con el fin empoderar a la mujer en los ámbitos sociales deportivos, culturales, político, técnico y económico.</t>
  </si>
  <si>
    <t>Incluir en la estrategias de atención primaría en salud acciones para prevenir la violencia basada en género, la violencia intrafamiliar y promover los derechos sexuales y reproductivos y la salud sexual y reproductiva con enfoque diferencial, con el fin garantizar el mayor nivel posible de salud y bienestar</t>
  </si>
  <si>
    <t xml:space="preserve">Articulación del sector salud y educación para implementar estrategias educativas en temas de salud ambiental, hábitos y estilos de vida saludables, enfermedades crónicas no trasmisibles, relaciones interpersonales sanas, gestión del conflicto y derechos humanos, con el fin de promover la salud física, mental y ambiental de las comunidades. </t>
  </si>
  <si>
    <t xml:space="preserve">Fortalecer el programa de zoonosis realizando campañas de esterilización canina y felina, vacunación antirrábica y estrategias educativas para promover la tenencia responsable de mascotas, con el fin de disminuir el maltrato animal y proteger a los animales callejeros. </t>
  </si>
  <si>
    <t xml:space="preserve"> fortalecer programas ambientales que promuevan la educación ambiental e intercultural frente a la biodiversidad, la protección de humedales y se generen redes comunitarias, para la sostenibilidad del medio ambiente. </t>
  </si>
  <si>
    <t xml:space="preserve">Implementar proyectos de tecnificación de las plantas de tratamiento para la separación de residuos solidos (domésticos y hospitalarios), estrategias que promuevan prácticas agroecológicas, además realizar la intervención del humedal puente negrito y san josé contaminado por basura, compuestos químicos y fungicidas con el fin de recuperar fuentes hídricas y ecosistema contaminados. </t>
  </si>
  <si>
    <t xml:space="preserve">Imponer sanciones ambientales a la agricultura, el comercio, la industria y la minería por contaminación de fuentes hídricas y tala de arboles, así mismo, promover buenas prácticas para el proceso de curtiembres de cuero en belén y regular esta actividad económica, con el fin de disminuir la contaminación de las fuentes hídricas. </t>
  </si>
  <si>
    <t xml:space="preserve">Implementar programas de atención en salud mental (centros de escucha, centros de atención psicosocial ) que atienda de forma interdisciplinaria y permanente a toda la población, en especial a las víctimas del conflicto armado de la costa pacífica nariñense, y que realice procesos de capacitación al personal de salud y funcionarios públicos sobre el marco jurídico que ampara a las víctimas con el fin de garantizar el bienestar psicológico de las comunidades y se le garanticen los derechos a la población victima. </t>
  </si>
  <si>
    <t>Realizar una caracterización de los riesgos ambientales para diseñar e implementar programas de vivienda digna y gratuita que minimicen el riesgo habitacional y fortalezca las capacidades de las instituciones para dar respuesta a emergencias y desastres, con el fin de garantizar el derecho a vivienda.</t>
  </si>
  <si>
    <t xml:space="preserve">Crear escuelas de formación política donde se fortalezca el mecanismo de veedurías, mesas de participación y concertación, se capacite en monitoreo y evaluación de proyectos e inclusión de poblaciones vulnerables, se incentive la creación de comités de salud en las juntas de acción comunal (jac), y se promueva el derecho a realizar peticiones, quejas y reclamos, con el fin de favorecer la participación ciudadana. </t>
  </si>
  <si>
    <t xml:space="preserve">Transformar o derogar la Ley 100 para que los recursos se destinen directamente a las E.S.E en el territorio con el fin que la salud deje de ser un negocio, pase a ser un derecho ciudadano y se administren mejor los recursos destinados a la contratación de personal asistencial y a la adecuación de centros hospitalarios. </t>
  </si>
  <si>
    <t>Construcción y creación de directrices para la implementación del SISPI (Sistema Indígena de Salud Propio Intercultural). Además, promover proyectos con enfoque diferencia y capacitaciones continuas a las comunidades sobre sus derechos y el uso de espacios de participación con el fin de garantizar el derecho a la salud a comunidades indígenas y étnicas.</t>
  </si>
  <si>
    <t xml:space="preserve">Ejecutar el Plan Maestro de Alcantarillado dentro del Plan de Desarrollo Metropolitano para que en todos los corregimiento del Magdalena  se mejoren las redes de acueductos y alcantarillado, especialmente en Santa Bárbara de Pinto; se de solución al relleno sanitario a cielo abierto y se incluya un plan de mejoramiento para la planta de tratamiento de aguas residuales con el fin de garantizar a toda la población un mayor y mejor acceso a servicios de agua potable, saneamiento básico y alcantarillado. </t>
  </si>
  <si>
    <t>Crear e implementar políticas públicas de inversión en el Magdalena  para la construcción y mejoramiento de vías , construcción de puentes peatonales en algunos ríos de manera que permita mejorar la accesibilidad a la región.</t>
  </si>
  <si>
    <t xml:space="preserve">Aumentar recursos para la infraestructura del hospital La Candelaria, concretar el proyecto del Nuevo Hospital San Rafael en el municipio de San Sebastián y fortalecer la infraestructura y dotar de insumos a los puestos de salud de zonas dispersas, resguardos indígenas y municipios de menor población como Guacheta y Gaira con el fin de ofrecerle a la población, incluyendo a las comunidades indígenas y campesinas, centros hospitalarios de distinta complejidad en sus territorios. </t>
  </si>
  <si>
    <t>Implementar proyectos de fortalecimiento de las empresas existentes y creación de nuevas empresas que ofrezcan oportunidades laborales dignas e incluyentes con el fin de que el sector productivo vincule a más trabajadores pero enfocándose en contratar a adultos mayores, madres cabeza de hogar y cuidadores de pacientes en condición de discapacidad. </t>
  </si>
  <si>
    <t xml:space="preserve">Implementar programas para evaluar y realizar seguimiento a los problemas de salud de la población del Magdalena para la formulación contextualizada del Programa de Intervenciones Colectivas e implementar la estrategia "un médico en casa" con el fin de fortalecer la promoción de la salud y prevención de la enfermedad con enfoque poblacional. </t>
  </si>
  <si>
    <t>Asignación de recursos económicos para la compra de equipos biomédicos, paneles solares  e implementación de internet satelital para los centros y puestos de salud con el fin de garantizar la prestación del servicio  de manera continua, eficiente y oportuna.</t>
  </si>
  <si>
    <t xml:space="preserve">Mejorar los programas de alimentación existentes y dar continuidad a la campaña departamental “mercados por la vida”, involucrando a las madres y padres de familia en jornadas de socialización relacionadas con la sana alimentación y la lactancia materna con el fin de disminuir los índices de desnutrición infantil. </t>
  </si>
  <si>
    <t>Formular y ejecutar proyectos de emprendimiento en el departamento del Magdalena con perspectiva campesina y enfoque de género, realizar campañas de capacitación en salud sexual y reproductiva, y fortalecer los canales de denuncia y protección de víctimas de abuso sexual con el fin de prevenir este tipo de abusos y los embarazos adolescentes en niñas y mujeres del territorio. </t>
  </si>
  <si>
    <t xml:space="preserve">Garantizar recursos diferenciados para la atención a migrantes en temas de salud, promoviendo jornadas de regularización en el marco del Estatuto Temporal de Protección a Migrantes Venezolanos (ETPV), para caracterizarlos y poder incluirlos a programas de salud y crear hogares de paso para personas sin hogar estable con el fin de mejorar las condiciones de salud de la población vulnerable en el departamento del Magdalena. </t>
  </si>
  <si>
    <t>Incluir en los programas educativos la formación en aspectos de autocuidado y prevención de enfermedades, establecer programas deportivos, recreativos y culturales en todas las edades y ofrecer jornadas de socialización en articulación con los líderes sociales sobre derechos y deberes en salud con el fin de educar a la población en estos temas.</t>
  </si>
  <si>
    <t>Aprobar el presupuesto por parte del Gobierno Nacional para la construcción de la sede sur de la Universidad del Magdalena, ampliar la oferta educativa del SENA, mediante más cupos y facilidades de ingreso y otorgar más incentivos económicos a los estudiantes y docentes con el fin de apoyar a la formación escolarizada en todos los niveles de los niños, niñas y jóvenes, y de poblaciones indígenas. </t>
  </si>
  <si>
    <t>Concientizar a las comunidades y a las administraciones municipales  que el consumo de sustancias psicoactivas es un desafío de política pública que debe enfocarse en los jóvenes y los habitantes de calle, gestionar la construcción de un centro de rehabilitación para las personas que consumen estas sustancias y adecuar espacios lúdico-recreativos, culturales y deportivos para el uso del tiempo libre en familia y articularlos con la presencia de la fuerza pública con el fin de disminuir el consumo de sustancias psicoactivas en los jóvenes y niños de las comunidades de los municipios del departamento del Magdalena</t>
  </si>
  <si>
    <t xml:space="preserve">Fortalecer la dimensión de salud mental dentro del Programa de Intervenciones Colectivas del Plan Territorial de Salud Pública, gestionar la implementación de un centro de atención en salud mental gratuito y exigir la contratación de un psicólogo u orientador en todas las instituciones educativos para que active rutas de atención en casos de intento, ideación y suicidio en estudiantes con el fin de disminuir los índices de esta problemática en los jóvenes y adolescentes del territorio. </t>
  </si>
  <si>
    <t>Implementar veedurías ciudadanas eficaces y eficientes para que se hagan procesos de seguimiento y control a los entes gubernamentales con el fin de garantizar servicios de salud dignos para toda la población del Magdalena y de ejercer control en la inversión de los recursos públicos.</t>
  </si>
  <si>
    <t>Promover proyectos con enfoque diferencial y capacitaciones continuas a las comunidades sobre sus derechos en salud y el uso de espacios de participación con el fin de garantizar el derecho a la salud a comunidades indígenas y étnicas.</t>
  </si>
  <si>
    <t xml:space="preserve">Implementación de proyectos económicos con el fin de mejorar la contratación de recurso humano en salud  (especialistas como  ginecólogos y nutricionistas ) que presten servicios de salud humanizados y permitan el mejoramiento de la calidad de vida de los pobladores de Aracataca.  </t>
  </si>
  <si>
    <t xml:space="preserve">Promover programas de cobertura y calidad en salud  y  recursos a los centros hospitalarios para la contratación de personal especializado, humanizado y la dotación de medicamentos y oportuna autorización de tratamientos con el fin de mejorar la calidad de la prestación del servicio de salud </t>
  </si>
  <si>
    <t>Implementar proyectos económicos para consturir un muro de contención y el dragado del río Magdalena y Cesar, junto con la restructuración de la ciénaga, y fomentar actividades de recuperación y preservación de ecosistemas como recolección y limpieza de ríos en las que se involucre a la ciudadanía y a las veedurías cívicas-sociales y gubernamentales con el fin de combatir la contaminación de las fuentes hídricas y la deforestación, así como evitar desastres naturales. </t>
  </si>
  <si>
    <t xml:space="preserve">Articulación de las entidades territoriales, sectores e instituciones para dar a conocer el Plan Decenal de Salud Pública, dar lineamientos para el diseño, implementación y seguimiento de los planes territoriales de salud acorde con las categorías del municipio y con su capacidad financiera. Así como, realizar seguimiento y control al cumplimiento del plan de beneficios en salud, con el fin de garantizar los derechos de la población y la distribución equitativa de los recursos en salud (financieros, tecnológicos, humanos). </t>
  </si>
  <si>
    <t xml:space="preserve">Territorializar las entidades de vigilancia y control, solicitar rendición de cuentas y discriminación de los recursos que se asigna a la salud pública, realizar capacitaciones a los funcionarios públicos por parte de las entidades territoriales en manejo y destinación de recursos, así como promover la transparencia en la contratación de cargos públicos y hacer cumplir la revocatoria inmediata de mandato por parte de la ciudadanía, en casos de malversación de recursos con el fin de abolir la corrupción y lograr el cumplimiento de las políticas en salud en concordancia con las particularidades de los territorios rurales y urbanos. </t>
  </si>
  <si>
    <t xml:space="preserve">Modificar la ley 100 y realizar desmonte progresivo de las EPS para crear una entidad estatal que otorgue autonomía a los departamentos y municipios en el manejo de los recursos públicos de la salud para asignarlos a los hospitales e IPS, donde el personal ingrese por meritocracia, con el fin de erradicar la mercantilización y politización de la salud y la apropiación de los recursos por parte de las EPS. </t>
  </si>
  <si>
    <t xml:space="preserve">Implementar políticas de trabajo que mejoren las condiciones laborales de los profesionales de las EAPBS e IPS, brinden estabilidad laboral, mejores salarios y pagos oportunos, que incluya capacitación en trato humanizado y calidad del servicio con el fin de disminuir la sobrecarga en las jornadas laborales y disminuir la deshumanización de la atención en salud. </t>
  </si>
  <si>
    <t xml:space="preserve">Articular el Plan Decenal de Salud Pública con el Sistema Indígena de Salud Propio e Intercultural y el Sistema General de Seguridad Social en Salud, otorgando reconocimiento dentro del sistema de salud a la medicina ancestral, con la contratación de médicos tradicionales, sabedores ancestrales, sanadores espirituales y parteras con el fin de diagnosticar las enfermedades propias de las comunidades indígenas y crear conciencia en las entidades de salud en relación con la interculturalidad. </t>
  </si>
  <si>
    <t xml:space="preserve">Formular leyes que permitan reconocer las escuelas de medicina indígena y afrocolombiana e incluir en los planes de formación de colegios y universidades formación en prácticas tradicionales de cuidado de la salud, que promueva la certificación de médicos ancestrales indígenas y afrocolombianos a través de los consejos comunitarios, así como crear grupos comunitarios de sabedores en salud desde la cosmogonía afro e indígena con el fin de difundir las prácticas de cuidado de la salud propias de las poblaciones étnicas y garantizar la atención integral en salud con enfoque diferencial. </t>
  </si>
  <si>
    <t xml:space="preserve">Diseñar e implementar políticas de seguridad y soberanía alimentaria que promueva el consumo y cultivo de alimentos autóctonos, la creación de huertas caseras desde la ancestralidad y desarrolle proyectos productivos con el campesinado donde se otorguen tierras, se de apoyo económico, créditos y subsidios para cultivar semillas con abonos orgánicos. Al tiempo que se realiza seguimiento  a las centrales de abastecimiento frente al manejo de alimentos y se promueve la aprobación de la ley de etiquetado de alimentos con el fin de potenciar el acceso a alimentos saludables propios de la región cafetera y promover hábitos y estilos de vida saludable. </t>
  </si>
  <si>
    <t xml:space="preserve">Diseñar un plan de saneamiento básico, en articulación entre el sector publico y privado, para la ampliación de la cobertura del servicio de acueducto y alcantarillado en zonas rurales y urbanas y la construcción de Plantas de Tratamiento de Aguas Residuales en las zonas rurales y resguardos indígenas, que implemente acciones para la disposición, aprovechamiento y manejo de las basuras (prevenir quema de basuras, manejo de aceites, residuos tóxicos y escombros) e incentivos para el reciclaje con el fin de que población indígena y rural pueda acceder a agua potable y se disminuya la contaminación del medio ambiente producido por las basuras. </t>
  </si>
  <si>
    <t xml:space="preserve">Implementar políticas para la construcción y habilitación de hospitales de segundo y tercer nivel en pequeños municipios del departamento,  en especial para Marquetalia, Manzanares y Pensilvania, así como puestos de salud en veredas campesinas y comunidades indígenas, con tecnología de punta para realizar exámenes avanzados, con atención por telemedicina  y  transporte para el traslado de pacientes en condiciones dignas desde las veredas a los municipios con el fin de mejorar la calidad y el acceso a los servicios de salud para la población Caldense. </t>
  </si>
  <si>
    <t xml:space="preserve">Implementar estrategias educativas desde la infancia con el fin de conservar el patrimonio histórico de las poblaciones, impulsar el rescate, promoción y conservación de las tradiciones culturales como los saberes ancestrales en medicina, la sanación del territorio (Benekua), las comidas, bailes, ritos espirituales y juegos tradicionales, para que estos no desparezcan. </t>
  </si>
  <si>
    <t xml:space="preserve">Diseñar e implementar una política publica para la atención de las personas en situación de habitanza en calle, partiendo de la caracterización de esta población y de sus necesidades e implementar centros para la reinserción social con rutas de atención claras en cada municipio, estrategias de acompañamiento y  rehabilitación del consumo de sustancias psicoactivas con el fin de disminuir la situación de habitanza en calle, mejorar la calidad de vida de esta población y que puedan ser personas productivas para la sociedad. </t>
  </si>
  <si>
    <t xml:space="preserve">Implementar programas dirigidos al adulto mayor que promueva la construcción de un centro de atención especial, con personal idóneo y humanizado, que atienda su salud física y mental,  donde se realicen actividades recreativas y deportivas, se promueva el aumento en la cobertura en los centros vida, se brinden subsidios, se generen empleos y emprendimientos, se realicen campañas educativas con las familias para promover la responsabilidad y evitar el abandono con el fin de ampliar la cobertura y la efectividad de los programas y mejorar la calidad de vida de la población adulta mayor. </t>
  </si>
  <si>
    <t xml:space="preserve">Implementar programas de educación para la sexualidad, salud sexual y salud reproductiva, que articule al sector salud y educación, a las familias y comunidades. A partir de estrategias educativas como escuelas de padres y campañas digitales  para la prevención del embarazo adolescente, prevención de cáncer de seno. Además, crear un servicio especializado para el acompañamiento de casos de aborto con el fin de disminuir las infecciones de trasmisión sexual, los embarazos no deseados, los abortos clandestinos y los riesgos para la vida de la mujer que esto implica. </t>
  </si>
  <si>
    <t xml:space="preserve">Diseñar e implementar políticas para la construcción de universidades y mega colegios de acceso gratuito, con calidad e inclusivos para la población de zonas rurales, urbanas y personas con discapacidad. Con planta física adecuada, acceso a tecnologías de la información y la comunicación, talento humano suficiente y espacios recreativos. Que incluya sistema de becas (fuera del ICETEX) y convenios internacionales para formación en especializaciones, maestrías y doctorados en Europa y Sur Suramérica a bajos costos y rápida homologación de títulos, con el fin  de ampliar las oportunidades educativas y garantizar a la población Caldense el derecho a la educación. </t>
  </si>
  <si>
    <t xml:space="preserve">Implementar proyectos educativos que promuevan el acceso y manejo de plataformas tecnológicas actualizadas en las comunidades rurales para toda la población con el fin de mejorar la comunicación en la ruralidad acorde con sus necesidades y contexto.  </t>
  </si>
  <si>
    <t xml:space="preserve">Diseñar programas de inclusión laboral, en articulación entre el sector público-privado y el SENA que genere empleo para mujeres cabeza de familia, jóvenes, comunidad LGBTI, personas de bajos recursos y adolescentes que tuvieron hijos a temprana edad con procesos de selección transparentes con el fin de ampliar la oferta de empleo digno, disminuir practicas de economía ilícita, estimular inserción laboral y superar la pobreza. </t>
  </si>
  <si>
    <t xml:space="preserve">Asignar recursos para implementar programas de emprendimiento articulados entre el sector público y privado dirigidos a pescadores y campesinos para la creación de microempresas, con capacitación en venta de productos sin intermediarios, donde se promueva de manera frecuente los mercados campesinos y se articulen con grandes empresas como D1 y ARA para la compra de productos locales y la contratación de mano de obra local con el fin de incentivar en la población, en especial en los jóvenes la cultura del emprendimiento y la independencia financiera.  </t>
  </si>
  <si>
    <t xml:space="preserve">Implementar programas públicos de salud mental con recursos suficientes para la construcción de infraestructura y ampliación de la oferta institucional con enfoque intercultural, donde se fortalezcan los centros de estucha, se brinde atención psicológica y psiquiátrica a niños, jóvenes y familias, personas con discapacidad y personas que salen del ejército, con profesionales en salud mental suficientes que garanticen la confidencialidad. Que realicen acciones para promover la salud mental y prevenir el suicidio, que cuente con unidades móviles para realizar visitas domiciliarias en casos de riesgo, con el fin de promover la cultura del cuidado de la salud mental en las comunidades. </t>
  </si>
  <si>
    <t xml:space="preserve">Construir una casa hogar o casa de acogida para las víctimas de violencia de género e intrafamiliar, en las que se difundan las rutas de atención y canales denuncia para estos casos con el fin garantizar la protección y restablecimiento de los derechos de las víctimas. </t>
  </si>
  <si>
    <t xml:space="preserve">Implementar Políticas Públicas para para atender y rehabilitar a las personas que abusan del consumo de sustancias psicoactivas y alcohol, con programas de acceso gratuito, en especial para niños, niñas y adolescentes, personas de los batallones y recolectores de café, que incluya estrategias educativas para dar a conocer los efectos nocivos sobre la salud. Que además, promueva el control sobre los cultivos ilícitos y fortalezca los canales de denuncia secretos con mayor control por parte de la Policía Nacional a los lugares de expendio de estupefacientes, con el fin de disminuir el consumo de sustancias psicoactivas y alcohol y eliminar la normalización del uso de la marihuana para aumentar la productividad laboral. </t>
  </si>
  <si>
    <t xml:space="preserve">Asignar recursos para la contratación suficiente de talento humano especializado (urología y otras especialidades) y aplicar la ley anti tramite en salud con el fin de disminuir las barreras de acceso a los servicios como la tramitología excesiva, entrega tardía de medicamentos, demora en las autorizaciones y asignación tardía de citas médicas.  </t>
  </si>
  <si>
    <t xml:space="preserve">Asignar recursos para fortalecer los Planes de Intervención Colectiva (PIC) con mayor contratación de personal para su ejecución, para implementar programas de promoción y prevención en las cabeceras y áreas rurales, con campañas de salud oral, campañas puerta a puerta en hábitos y estilos de vida saludables, con enfoque diferencial adaptadas a la población con discapacidad. Además, promover planes de acción de primeros auxilios que incluya la capacitación de población civil, de las entidades educativas y autoridades, con el fin de contribuir a la promoción de la salud y del autocuidado para identificar riesgos y detectar tempranamente enfermedades. </t>
  </si>
  <si>
    <t>Hacer brigadas de salud en las zonas rurales para realizar prevención  y tratamiento de leishmaniasis, dotar puestos y centros de salud con suero para picaduras de serpiente con el fin de disminuir las barreras de acceso a los servicios de salud por condiciones geográficas desfavorables</t>
  </si>
  <si>
    <t xml:space="preserve">Implementar programas de formación política y liderazgo a jóvenes y lideres sociales en temas presupuestales, economía financiera, administración pública, herramientas para el desarrollo participativo, interpretación de los planes de acción, monitoreo y seguimiento a programas de salud pública, pensamiento crítico, responsabilidad social, mecanismos de participación social, veeduría, derechos de petición y tutelas, con el fin de gestionar recursos para realizar control ciudadano sobre los recursos del territorio e implementar las acciones necesarias ante la malversación de los mismos.  </t>
  </si>
  <si>
    <t xml:space="preserve">Implementar programas ambientales que realice descontaminación continua del rio Magdalena, que promueva estrategias educativas para el cuidado de los animales, la reforestación y siembra de árboles nativos, la reutilización del plástico y papel, la sustitución de uso de combustible, el uso de paneles solares, la instalación de contadores de agua. Así mismo, acciones para demarcar franjas protectoras para los afluentes, delimitar las cuencas hídricas y áreas protegidas para evitar monocultivos(aguacate), para realizar control al uso fungicidas y herbicidas y supervisión al otorgamiento de licencias ambientales, e interponer comparendos ambientales monetarios si es preciso, con el fin de cuidar el medio ambiente, la flora y la fauna y limitar la explotación de la tierra. </t>
  </si>
  <si>
    <t xml:space="preserve">Implementar programas de infraestructura para la construcción de  viviendas rurales con adecuación de las cocinas y servicios públicos, vías terciarias, mejoramiento y mantenimiento periódico de las vías, con el fin de disminuir las barreras para el desplazamiento de la población rural a los centros de salud, favorecer la comercialización de los productos de los campesinos y garantizar acceso a vivienda rural digna que disminuya los efectos en la salud producidos por cocinar en leña. </t>
  </si>
  <si>
    <t xml:space="preserve">Implementar programas y asignar recursos para la construcción y mejoramiento de espacios de cultura, recreación y deporte, en áreas rurales y urbanas, con enfoque diferencial e inclusivo, con iluminación, que sean espacios seguros y cuenten con la señalización acorde para las personas con discapacidad, además, llevar a la comunidad rural los programas deportivos como “Muévete Caldas”, con el fin de ampliar la oferta para que toda la población puede acceder a espacios lúdico-recreativos acorde con sus necesidades </t>
  </si>
  <si>
    <t xml:space="preserve">Invertir y gestionar recursos económicos para el desarrollo de  acciones articuladas entre las diferentes instituciones (dependencias, organismos, ciudadanía) para responder a las necesidades del territorio en temas de educación, participación social, mejoramiento de la calidad de vida, necesidades sociales y ambientales.  </t>
  </si>
  <si>
    <t xml:space="preserve">Ejecutar proyectos  de vigilancia, control y capacitación en sistemas de gestión y administración de los recursos públicos con la participación intersectorial  y  la ciudadanía, fomentando la transparencia, eficacia y pertinencia en las acciones de los mandatarios, para diseñar planes de inversión pública y privada y continuidad de programas educativos, en salud y comunitarios para garantizar una administración libre de corrupción que promueva cambios en la política de gobierno, con servicio al pueblo, en respuesta a las necesidades de cada territorio. </t>
  </si>
  <si>
    <t>Asignar  recursos económicos, materiales y humanos para  mejorar la infraestructura  de vías de acceso,  construcción de puentes, hospitales, puestos de salud, escuelas e infraestructura y mantenimiento en servicios públicos (plantas de tratamiento de agua potable y residual) . Así como, espacios de recreación, deporte y cultura, que responda a las necesidades de  las comunidades indígenas, población rural y urbana de los territorios de Cachindó, Pueblo Rico, vereda Guapá</t>
  </si>
  <si>
    <t xml:space="preserve">Asignar recursos para el mejoramiento de la infraestructura hospitalaria y de los  centros de salud suministrando los recursos físicos, técnicos (ambulancias) tecnológicos y humanos (especialistas y equipos interdisciplinares) para conocer y diagnosticar de manera eficiente las condiciones y necesidades de salud de cada territorio. </t>
  </si>
  <si>
    <t xml:space="preserve">Diseñar un plan de saneamiento básico para el territorio de Cachindó dirigido a toda la población, incluidas comunidades indígenas y campesinos, con el fin de suministrar y mejorar el acceso al agua potable, energía, manejo de los sistemas residuales de agua, la recolección de basuras y los rellenos sanitarios, promoviendo la separación adecuada de residuos y basuras. </t>
  </si>
  <si>
    <t xml:space="preserve">Diseñar e implementar políticas de prevención y promoción en salud física y mental por medio de estrategias educativas y lúdicas, sobre hábitos de vida saludable (físico, psicológico y relacional), autocuidado,  enfermedades mentales y físicas  y sus riesgos, dirigida a población vulnerable como niños y adultos mayores, con el fin de generar capacidades para la identificación de problemas asociados a la salud física y mental y generar cambios en prácticas poco saludables. </t>
  </si>
  <si>
    <t>Diseñar e implementar estrategias de educación intercultural, espacios de conversación, intercambio e investigación de los saberes y prácticas culturales e identitarias de las comunidades indígenas y afrocolombianas en temas de salud, y  materializar este conocimiento en libros y textos, con el fin de apropiar prácticas que generar bienestar en la salud, conservar y transmitir intergeneracionalmente los saberes de estas comunidades.</t>
  </si>
  <si>
    <t xml:space="preserve">Diseñar e Implementar programas y planes de acompañamiento y educación dirigidos a mujeres de bajos recursos y vulnerables, habitantes de calle, personas con problemas de adicción y comunidades indígenas con el fin de proporcionarles insumos de  higiene personal e información para acceder a albergue y a servicios de rehabilitación de consumo de sustancias psicoactivas y alcohol. </t>
  </si>
  <si>
    <t xml:space="preserve">Diseñar programas de seguridad alimentaria y nutricional con el fin de promover espacios educativos sobre alimentación basada en la siembra de cultivos propios, libres de transgénicos y agrotóxicos, consumo de agua debidamente tratada, preparación adecuada de los alimentos y manejo de los residuos de comida  en bancos de alimentos y donación de alimentos. </t>
  </si>
  <si>
    <t xml:space="preserve">Realizar diagnósticos de necesidades en los territorios y diseñar mecanismos de seguimiento, monitoreo y evaluación de las políticas publicas implementadas, en términos del cumplimiento de objetivos, metas, indicadores y asignación de recursos, con el apoyo de equipos capacitados en investigación cuantitativa y cualitativa con el fin de que las diferentes políticas públicas den respuesta a las necesidades del territorio. </t>
  </si>
  <si>
    <t xml:space="preserve">Implementar políticas agropecuarias  que fomenten la economía rural, el empleo,  los emprendimientos y proyectos productivos de  las comunidades indígenas y campesinas (canastos, cantaros, tamal de maíz o envuelto, chinas, maíz – pechiequibaya, bodaqueras, plátano primitivo, harina de maíz); y brindar acompañamiento técnico para el desarrollo de las cosechas con el fin de  promover y recuperar los saberes y prácticas del campo en el proceso de producción, en especial de la comunidad de Canchiro. </t>
  </si>
  <si>
    <t>Realizar espacios de trabajo comunitario de recreación y cultura donde el objetivo sea promover valores sociales y prácticas culturales, la cohesión, el compromiso ciudadano, la comunicación e interacción y el rescate de los recursos propios de las comunidades a través del respeto, amor, igualdad,  tolerancia, empatía, responsabilidad y comprensión con el fin de fortalecer el tejido social y contribuir al proceso de paz</t>
  </si>
  <si>
    <t xml:space="preserve">Diseñar e implementar servicios de salud,  programas sociales y educativos con enfoque diferencial para las personas con discapacidad  con el fin de que se incluyan espacios de rehabilitación, acompañamiento psicosocial, cuidado en casa, estrategias de socialización y aprendizaje de sus derechos y recursos,  y  a su vez  espacios de concientización para  la población sobre las formas de relacionamiento, comunicación e interacción de  las personas con discapacidad </t>
  </si>
  <si>
    <t>Implementar programas educativos integrales y gratuitos con profesionales capacitados con el fin de promover conocimiento sobre el cuidado del medio ambiente, los deberes y derechos de los ciudadanos, sexualidad, identidades de género diversas, salud sexual y reproductiva, seguridad  vial y lenguajes inclusivos</t>
  </si>
  <si>
    <t>Diseñar programas de empleo para promover y generar oportunidades de trabajo y salario digno acorde con lo establecido en la ley para toda la población, con especial énfasis en los jóvenes</t>
  </si>
  <si>
    <t xml:space="preserve">Desarrollar proyectos formativos intersectoriales con herramientas tecnológicas con el objetivo de desarrollar habilidades y competencias en niños, jóvenes y adultos para la prevención de violencia intrafamiliar, suicidio y consumo de sustancias psicoactivas y la promover la salud sexual y reproductiva y los valores en el ejercicio de las maternidades y paternidades de los jóvenes, con el fin de disminuir el consumo de sustancias psicoactivas, los índices de suicidio, la  violencia intrafamiliar, y prevenir el embarazo a temprana edad. </t>
  </si>
  <si>
    <t xml:space="preserve">Priorizar la unificación del sistema de salud sin intermediarios para la prestación de servicios de salud con calidad y pertinencia, con amplia cobertura en el territorio, con equipos interdisciplinarios en salud (laboral, física, mental), puestos de salud adecuados y personal capacitado en atención integral, con enfoque diferencial e intercultural que incluya métodos de la medicina occidental y tradicional,  con el fin de disminuir las barreras  administrativas, económicas, culturales y de movilidad que se presentan en el sistema de salud actual. </t>
  </si>
  <si>
    <t xml:space="preserve">Diseñar proyectos y programas de salud integral dirigidos a las IPS para garantizar la prestación de servicios de salud humanizados y dignos, con amplia cobertura, fortaleciendo la demanda de las Entidades Administradoras de Planes de Beneficios de Salud (EAPB) y la estrategia de Atención primaria de salud-APS que incluya el acompañamiento de gestores de salud. </t>
  </si>
  <si>
    <t xml:space="preserve">Promover y fortalecer los procesos de participación ciudadana y democrática implementando mecanismos de control y veeduría del manejo presupuestal  en los proyectos de salud, educación, seguridad y productivos del territorio con el fin de  empoderar a las comunidades en el compromiso con sus necesidades y recursos. </t>
  </si>
  <si>
    <t>Desarrollar proyectos educativos dirigidos a toda la población sobre la consciencia en el manejo de los recursos naturales, las competencias ambientales, el manejo de los residuos, la protección de los animales, cuidado de las cuencas de los ríos, reciclaje, prácticas agroecológicas y las prácticas que destruyen el medio ambiente como la minería a gran escala, con el fin de que las comunidades aprendan y reflexiones sobre su papel en la conservación y protección del medio ambiente.</t>
  </si>
  <si>
    <t xml:space="preserve">Para el manejo del agua y descontaminación de ríos, diseñar políticas intersectoriales ambientales y de saneamiento enfocadas a reforestar los bosques, concientizar sobre la conservación del medio ambiente, la flora y la fauna. </t>
  </si>
  <si>
    <t>Para el manejo de los residuos, implementar programas de educación en la disposición adecuada de residuos sólidos, promoviendo la creación de cooperativas comunitarias para el reciclaje la recolección y separación de los residuos, para disminuir las enfermedades producidas por vectores. </t>
  </si>
  <si>
    <t xml:space="preserve">Para reducir las brechas de género, implementar una estrategia integral de equidad de género e inclusión social que conste de tres ámbitos de educación y practicas sanas en: i) comunicación familiar de promoción y prevención de violencias de género y violencia intrafamiliar, ii) sexualidad, salud sexual y reproductiva, derechos sexuales y reproductivos y iii) convivencia, paz y reconciliación y estrategias para el diálogo y consenso frente a la diferencia. </t>
  </si>
  <si>
    <t xml:space="preserve">Para reducir la influencia del machismo y promover la equidad de género, generar estrategias de empoderamiento de la mujer y la promoción de asociaciones de mujeres y la creación de políticas bancarias para la mujer campesina y eliminación de intermediarios. </t>
  </si>
  <si>
    <t xml:space="preserve">Para fortalecer el sistema de salud con oportunidad, trato humano y cálido, sin barreras, con acceso a medicamentos y tratamiento de enfermedades de alto riesgo, promover la atención diferenciada, incluyendo la medicina tradicional para atender comunidades étnicas, fortalecer las acciones extramurales con promotores de salud y unidades móviles para las zonas rurales, a través de la atención primaria en salud y los servicios de salud mental. </t>
  </si>
  <si>
    <t xml:space="preserve">Para mejorar la calidad y acceso humanizado de la salud, generar estrategias para reducir la jornada laboral del talento humano en salud cambiando la ley de horas extras y nocturnas, ampliando el rango de horarios por unos más acordes con el ritmo circadiano. </t>
  </si>
  <si>
    <t xml:space="preserve">Para trabajar en el autocuidado y los buenos hábitos, implementar programas de promoción de hábitos de vida saludable fortaleciendo las acciones intergeneracionales, la integración familiar, la capacidad de decisión de los individuos y el acceso a elementos fundamentales, tales como la nutrición saludable en los diferentes entornos de la vida cotidiana y articulada con desarrollos de agricultura urbana y rural y espacios de integración recreo deportiva, rescatando las tradiciones lúdicas del departamento. </t>
  </si>
  <si>
    <t xml:space="preserve">Para la dignificación del trabajo, fortalecer a los mercados campesinos a través de la promoción mediática y renegociando los tratados de libre comercio para limitar la circulación de alimentos importados. </t>
  </si>
  <si>
    <t xml:space="preserve">Para la atención de población vulnerable, diseñar planes, programas y proyectos en articulación con comunidades y líderes sociales para mejorar la calidad de vida de la población más vulnerable: niños, niñas y adolescentes, adultos mayores, personas en condición de discapacidad, comunidades étnicas y personas de orientaciones sexuales e identidades de género diversas. </t>
  </si>
  <si>
    <t xml:space="preserve">Para disminuir la discriminación social, generar estrategias de equidad social con inversión y subsidios con igualdad, dando prestamos flexibles y de bajos intereses para la población, generando articulación con el sector privado para la empleabilidad de personas en situación de habitabilidad de calle que así lo desean, dando incentivos tributarios a las PYMES para disminuir costos de producción generando empleo. </t>
  </si>
  <si>
    <t xml:space="preserve">Para fortalecer la vigilancia en los gastos públicos, diseñar políticas para la veeduría de los recursos sanitarios con la inclusión de participación ciudadana, enfocadas al control de la inversión pública y a la transparencia del uso de los recursos. </t>
  </si>
  <si>
    <t>Para mejorar la calidad y acceso humanizado a los servicios de salud y una buena infraestructura, promover la inversión y optimización de los recursos para la construcción de infraestructura hospitalaria.</t>
  </si>
  <si>
    <t xml:space="preserve">Para promover los saberes ancestrales de la promoción de la salud. Promover infraestructura educativas que responda a las necesidades de la población y garantice el acceso de la población a una educación de calidad e integral, sin barreras de acceso, promoviendo el uso adecuado de las tecnologías de la información y las comunicaciones en las aulas escolares y en los hogares. </t>
  </si>
  <si>
    <t xml:space="preserve">Implementar estrategias para cuidar el patrimonio cultural promoviendo mesas de concertación entre los transportadores y usuarios para que los Willys (carros) no se extingan. </t>
  </si>
  <si>
    <t xml:space="preserve">Para resolver la corrupción, articular veedurías, ONGs y vigilancia a sectores públicos y privados, para realizar controles periódicos que evidencien la priorización de la población más vulnerable y mejoras de los recursos de las ESE e IPS. </t>
  </si>
  <si>
    <t>Para resolver inequidades en salud, implementar el Sistema Indígena de Salud Propia e Intercultural (SISPI), con el fin de mantener la autonomía y difusión de saberes ancestrales y tradicionales de los pueblos indígenas, direccionando reconocimiento de estas comunidades y de sus autoridades, para que sus tradiciones no desaparezcan y así garantizar el derecho a la salud.</t>
  </si>
  <si>
    <t xml:space="preserve">Para promover cuidado del medio ambiente, crear y desarrollar programas y proyectos ambientales que incentiven la siembra de alimentos libres de agroquímicos y huertas caseras, y protección y recuperación de las cuencas hídricas, como medidas para el aprovechamiento productivo de las comunidades. </t>
  </si>
  <si>
    <t xml:space="preserve">Para atender a víctimas de violencia intrafamiliar, desmovilizados, desplazados y migrantes, implementar rutas de atención integral, con participación articulada de entidades como secretarias departamentales y municipales, comisarías de familia y el SENA, mediante un acompañamiento psicosocial para erradicar la discriminación social y asegurar educación técnica, así como condiciones de empleo digno en las regiones. </t>
  </si>
  <si>
    <t xml:space="preserve">Para aumentar la oferta de atención rural, desarrollar campañas del PAI y atención con profesionales para enfermedades como hipertensión arterial y diabetes, salud sexual y reproductiva, higiene oral y salud visual, así como aprovechar su presencia para sensibilizar y educar en diferentes temas de salud pública. </t>
  </si>
  <si>
    <t xml:space="preserve">Para cuidado del medio ambiente, crear y desarrollar programas para recolección de basuras, reutilización de los desechos, recuperación y reforestación de bosques, siembra de alimentos autóctonos y descontaminación de los ríos. </t>
  </si>
  <si>
    <t xml:space="preserve">Para mejorar el contexto socioeconómico y productivo, formalizar la titulación de tierras para la seguridad y soberanía alimentaria, generar incentivos a la producción agrícola, rescatando tradiciones y saberes ancestrales. </t>
  </si>
  <si>
    <t xml:space="preserve">Para mejorar el acceso a vivienda digna, implementar las políticas que impulsan facilidades económicas y acceso a viviendas de interés social, vivienda digna y con todos los servicios públicos. </t>
  </si>
  <si>
    <t xml:space="preserve">Para minimizar el riesgo en las poblaciones, elaborar un adecuado plan de gestión de riesgos y desastres para los municipios de Arauquita, Saravena y Tame, que sea coherente con los planes básicos y Plan de Ordenamiento Territorial. </t>
  </si>
  <si>
    <t xml:space="preserve">Incluir como prioridad en los Órganos Colegiados de Administración y Decisión (OCAD) proyectos de inversión para el mejoramiento de la infraestructura vial que conecte al área urbana y rural, señalización, ciclorrutas, espacios públicos, deportivos, culturales, ambientales (zonales verdes amigables con la naturaleza) y colegios (incluyendo tecnologías de la información y conectividad), así como la infraestructura de centros de salud y hospitales y la generación de proyectos de vivienda de interés social, con el fin de mejorar el acceso de la población a estos espacios. </t>
  </si>
  <si>
    <t xml:space="preserve">Diseñar un plan de saneamiento básico que incluya la recolección, manejo de residuos sólidos y separación de basuras y estrategias de educación para las comunidades. Contar con plantas de tratamiento de aguas residuales y plantas de reciclaje que sean eficientes, rentables y con la capacidad suficiente, así como construir y poner en marcha el acueducto rural y garantizar en todo el territorio el acceso a agua potable y a los servicios públicos. </t>
  </si>
  <si>
    <t xml:space="preserve">Incentivar la creación de microempresas, proyectos, emprendimientos e ideas de negocio en temas agropecuarios, textiles, económicos y ambientales por medio de apoyos económicos y capacitaciones, que contribuyan a su visibilización, fortalecimiento, implementación y autosostenibilidad para mejorar la generación de ingresos y oportunidades de empleo en el territorio. </t>
  </si>
  <si>
    <t>Mejorar la prestación de los servicios de salud en el área urbana y rural sin barreras, oportuno, eficaz y humanizado con enfoque diferencial garantizando la presencia operativa de IPS en los municipios con capacidad resolutiva, con especialidades interdisciplinarias, fortaleciendo su oferta institucional y la cualificación del talento humano en habilidades blandas y humanización de los servicios de salud. Además, contar con programas de atención primaria, fortaleciendo la promoción de la salud y prevención de la enfermedad. Y por último, reforzar la vigilancia y las sanciones para las EPS que no garanticen el servicio de salud en áreas urbanas y rurales.</t>
  </si>
  <si>
    <t>Diseñar una política pública medioambiental efectiva para la protección y conservación de las fuentes hídricas y del medio ambiente, generación de sistemas de tratamiento de agua para consumo humano, reforestación y disminución de riesgos asociados a la contaminación del agua por pozos sépticos y proliferación de vectores, así como la industrialización y aprovechamiento final de llantas usadas para mitigar el impacto ambiental. Promover la tenencia responsable de mascotas para el control de zoonosis, la tecnificación de la ganadería con el objetivo de proteger los suelos y mayor aprovechamiento de los productos secundarios de la ganadería como el cuero y el abono. Generar normatividad para el control de las pistas de fumigación aérea respecto al uso de sustancias químicas usadas en los cultivos de arroz.</t>
  </si>
  <si>
    <t>Promover la inclusión social, la apropiación de los derechos y deberes en salud, la ética ciudadana y el fortalecimiento de la participación e inclusión de la comunidad LGBTI en todos los ámbitos social, educativo, cultural, laboral y de salud.</t>
  </si>
  <si>
    <t xml:space="preserve">Realizar procesos de formalización y titulación de tierras para la seguridad y soberanía alimentaria, incentivos a la producción agrícola, creación de granjas caseras productivas y autosostenibles rescatando las tradiciones y saberes ancestrales para mejorar la calidad de vida y la rentabilidad financiera en los hogares y en el territorio. </t>
  </si>
  <si>
    <t xml:space="preserve">Diseñar programas en salud en temas como, salud sexual y salud reproductiva dirigidos a adolescentes y jóvenes, que permita abordar la prevención del embarazo adolescente, prevención del consumo de sustancias psicoactivas y rehabilitación, así como programas de control vectorial para el área urbana y rural con el fin de reducir el impacto en la salud por dengue, Chagas y leishmaniasis. </t>
  </si>
  <si>
    <t xml:space="preserve">Gestionar proyectos para la promoción y atención integral de la salud mental incluyendo espacios para jóvenes, redes de apoyo, centros de escucha y líneas de atención psicológica permanente, atención de urgencia para personas con trastornos psicológicos y en riesgo de suicidio. Además, construir un sistema de protección y atención para mujeres víctimas de violencia que les permita acceder a oportunidades para su independencia económica. En esta misma línea, diseñar estrategias de educación para la prevención de la violencia contra la mujer y la violencia intrafamiliar desde el ámbito familiar. </t>
  </si>
  <si>
    <t>Implementar mecanismos de participación y capacitación dirigidos a la comunidad para que se promuevan las veedurías ciudadanas en el seguimiento y control del gasto público propuesto en las metas del plan de desarrollo departamental y municipal, y vigilancia del uso transparente de los recursos de contratación. Así como, realizar cabildos abiertos y audiencias públicas a concejos, asambleas y congreso para vigilar el cumplimiento de sus funciones constitucionales e incentivar el trabajo conjunto entre la institucionalidad y la comunidad.</t>
  </si>
  <si>
    <t>Articulación intersectorial para realizar la caracterización de la población que habita en el territorio por medio de metodologías participativas con la comunidad con enfoque diferencial, para la identificación de necesidades, condiciones de vida y aspectos socioeconómicos.</t>
  </si>
  <si>
    <t xml:space="preserve">Desarrollar campañas de compromiso político y transparencia que planteen penas ejemplarizantes para los políticos que se vean implicados en casos de malversación de recursos con el fin de disminuir la corrupción y el clientelismo en los procesos de contratación del ámbito social, político, salud y ambiental que se ejecutan local y nacionalmente </t>
  </si>
  <si>
    <t xml:space="preserve">Asignar los recursos que han sido estipulados en los proyectos de saneamiento básico para ponerlos en acción con el fin de garantizar a toda la población del departamento servicios como red de alcantarillado, represas con molinos y pozos (Represa del rio Ranchería), agua potable, recolección de basuras, baterías sanitarias y plantas de tratamiento de aguas residuales </t>
  </si>
  <si>
    <t xml:space="preserve">Implementar planes de seguridad con el apoyo de la Fuerza Pública  con el fin de disminuir los casos de desplazamiento interno, la inseguridad vial y social en todo del departamento </t>
  </si>
  <si>
    <t xml:space="preserve">Implementar programas de acompañamiento y capacitación con suficientes recursos económicos, humanos y técnicos con el fin de impulsar proyectos productivos agrícolas, de turismo, artesanías y cultivos ancestrales </t>
  </si>
  <si>
    <t>Incluir en el Plan de Salud Pública de Intervenciones Colectivas del departamento acciones de promoción de la salud sexual y reproductiva y educación en sexualidad con el fin de disminuir los embarazos no deseados y a temprana edad</t>
  </si>
  <si>
    <t xml:space="preserve">Asignar recursos suficientes en los planes de infraestructura del departamento con el fin de construir, mantener y dotar vías primarias y terciarias, centros educativos, puestos de salud, cementerios, escenarios deportivos, recreativos y culturales </t>
  </si>
  <si>
    <t>Desarrollar la Política de Seguridad Alimentaria y Nutricional que promueva una intervención intercultural a las comunidades sobre prácticas alimenticias, desarrollo de huertas caseras, prácticas de pan coger y cría de animales con el fin de disminuir la desnutrición crónica  de la población del territorio que ha causado la muerte en zonas rurales dispersas, rancherías y comunidades indígenas</t>
  </si>
  <si>
    <t xml:space="preserve">Implementar el Plan de Alimentación Escolar con un comité que haga el seguimiento y control de las acciones con el fin de disminuir la desnutrición crónica y la muerte a causa de esta problemática de niños y adolescentes de las zonas rurales dispersas, rancherías y comunidades indígenas </t>
  </si>
  <si>
    <t xml:space="preserve">Desarrollar proyecto de georreferenciación y caracterización de las condiciones de los afiliados a las EPS que están en el territorio con el fin de identificar la cobertura y acceso de los servicios de salud que tienen las comunidades indígenas y no indígenas. </t>
  </si>
  <si>
    <t xml:space="preserve">Desplegar programas socioculturales que documenten y difundan las prácticas y saberes de las comunidades indígenas con el fin de preservar la cultura ancestral de los pueblos </t>
  </si>
  <si>
    <t xml:space="preserve">Formular e implementar programas de inclusión social con enfoque diferencial en los que se oferten servicios de salud física y emocional con el fin de garantizar el acceso a servicios en salud acordes para las personas con discapacidad </t>
  </si>
  <si>
    <t xml:space="preserve">Asignar recursos al sector salud para el aseguramiento de la población migrante y víctima del conflicto armado, que promueva la atención oportuna, integral y de calidad con el fin de garantizar el acceso universal a la salud. </t>
  </si>
  <si>
    <t xml:space="preserve">Implementar a cabalidad la Política Pública de Mujeres y Equidad de género, sus procesos y acciones con el fin de brindar atención y acompañamiento psicológico  a las mujeres víctimas de violencia que deciden denunciar </t>
  </si>
  <si>
    <t xml:space="preserve">Desarrollar programas de acompañamiento social en los que se brinden talleres, capacitaciones y semilleros sobre valores, proyecto de vida y  relaciones interpersonales con el fin de promover el desarrollo de actividades deportivas, recreativas y culturales  en los niños y jóvenes de zonas urbanas y rurales </t>
  </si>
  <si>
    <t>Estructurar e implementar proyectos educativos que mejoren la malla curricular, aumenten la cobertura de cupos en las instituciones, ofrezcan subsidios de estudio y garanticen el transporte con rutas escolares en las zonas rurales y dispersas, con el fin de garantizar a los niños, niñas y jóvenes el acceso a educación básica, media y superior de calidad</t>
  </si>
  <si>
    <t xml:space="preserve">Generar proyectos de empleo en los que se promueva las buenas condiciones laborales y el acceso a un salario digno con pagos puntuales con el fin de brindar oportunidades laborales con equidad salarial para las comunidades indígenas, jóvenes y mujeres en sectores agropecuarios, industriales, comerciales y de hotelería y turismo. </t>
  </si>
  <si>
    <t xml:space="preserve">Impulsar proyectos de electrificación con paneles solares, programas de mejoramiento y construcción de vivienda a bajo costo, así como acciones de mantenimiento y construcción de antenas en zonas rurales y dispersas, con el fin de garantizar a la población el acceso a una vivienda digna, alumbrado público, conectividad a internet y tecnología de última generación </t>
  </si>
  <si>
    <t xml:space="preserve">Desarrollar campañas de autocuidado apoyadas por los líderes indígenas, en las que se genere consciencia sobre las enfermedades a las que el ser humano está expuesto, con el fin de disminuir los casos de enfermedades respiratorias agudas y trasmitidas por vectores como el dengue, malaria y casos de Chagas </t>
  </si>
  <si>
    <t xml:space="preserve">Implementar programas de acompañamiento psicosocial en centros de rehabilitación y centros de salud, en los que se brinde atención psicológica, charlas educativas sobre salud mental y talleres de prevención de factores de riesgo con el fin de disminuir el suicidio, el consumo de sustancias psicoactivas, el padecimiento de trastornos mentales, la violencia sexual y la violencia intrafamiliar. </t>
  </si>
  <si>
    <t xml:space="preserve">Implementar el Sistema Indígena de salud propio intercultural en los territorios,  con el fin de contar con centros de salud (Sheudokuama Wiwanzhe) que presten servicios con enfoque diferencial y étnico integrando los usos, costumbres y conocimientos de las comunidades indígenas como las bebidas medicinales a base de plantas </t>
  </si>
  <si>
    <t xml:space="preserve">Actualizar e implementar el Programa de Rediseño, Reorganización y Modernización de la Red Pública Hospitalaria (RED) basado en Atención Primaria en Salud con enfoque diferencial, con talento humano especializado, personal administrativo capacitado y ambulancias para los centros de salud y hospitales de tercer nivel con el fin de brindar atención de calidad, servicios de salud sin barreras administrativas y geográficas para la población de las zonas dispersas. </t>
  </si>
  <si>
    <t xml:space="preserve">Invertir recursos para el diseño e implementación de proyectos culturales liderados por organizaciones sociales de los municipios para que promuevan intervenciones colectivas en las que se fomente la solidaridad, el respeto, la convivencia y el dialogo como herramientas indispensables para las familias y la comunidad  </t>
  </si>
  <si>
    <t xml:space="preserve">Estructurar programas de capacitación sobre mecanismos de vigilancia ciudadana que  promueva el papel activo de la participación social en las veedurías y en los procesos electorales con el fin de fomentar los conocimientos sobre los derechos y deberes en la prestación de servicios de salud </t>
  </si>
  <si>
    <t xml:space="preserve">Desarrollar acciones de vigilancia y control por parte de las autoridades ambientales en las que se exija el cumplimiento de los requisitos de las licencias ambientales otorgadas a multinacionales (macroproyectos) esto con el fin de disminuir la explotación de los suelos y la contaminación de fuentes hídricas y del aire producida por la  minería a gran escala </t>
  </si>
  <si>
    <t xml:space="preserve">Realizar programas de educación ambiental en los que concientice a la población sobre la importancia de cuidar el medio ambiente mediante el reciclaje, jornadas de arborización y métodos de aprovechamiento de la energía solar, con el fin de disminuir la contaminación del aire y fuentes hídricas, la deforestación y la perdida de flora y fauna. </t>
  </si>
  <si>
    <t xml:space="preserve">Implementar un sistema de vigilancia y control en las administraciones de turno que emita sanciones drásticas para los casos de corrupción, con el fin de reducir la desviación de recursos estipulados para los programas sociales, de salud, cultura y ambiente. </t>
  </si>
  <si>
    <t xml:space="preserve">Asignar recursos para el desarrollo de los planes de saneamiento en todos los municipios de Putumayo para poner en marcha acueductos rurales y urbanos, plantas de tratamiento de aguas residuales, manejo de residuos sólidos hospitalarios, distritos de drenaje y rellenos sanitarios. </t>
  </si>
  <si>
    <t xml:space="preserve">Desarrollar campañas anuales en todos los municipios sobre el respeto de las normas de tránsito, mediante talleres y películas de impacto social con los propietarios de motos y carros con el fin de disminuir accidentes de tránsito en las vías del municipio </t>
  </si>
  <si>
    <t xml:space="preserve">Desarrollar planes de intervención y seguimiento por parte de la Policía Nacional, Personerías y Fiscalía con el fin de garantizar la seguridad de la población en el territorio mediante las Unidades de Reacción Inmediata como mecanismos de atención y servicio al ciudadano </t>
  </si>
  <si>
    <t xml:space="preserve">Diseñar e implementar estrategias de capacitación, apoyo técnico y financiero en programas productivos que apoyen a los microempresarios y emprendedores jóvenes, mujeres y personas LGTBI con el fin de desarrollar proyectos productivos sostenibles y emprendimientos de turismo ecológico que abran mercados locales y departamentales </t>
  </si>
  <si>
    <t>Desarrollar programas de infraestructura con recursos económicos, técnicos y tecnológicos en las administraciones de turno con el fin de construir hospitales, mantener y dotar los puestos de salud, ambulancias fluviales, sedes universitarias fronterizas, vías de acceso secundarias y terciarias, , espacios de recreación y cultura, cementerios públicos y centros penitenciarios</t>
  </si>
  <si>
    <t xml:space="preserve">Diseñar e implementar capacitaciones sobre cultivos libres de químicos, orgánicos y  propios como nuevas formas de generar ingresos con el fin de incentivar la producción y comercialización de productos lícitos que conformen un nuevo mercado en el territorio. </t>
  </si>
  <si>
    <t xml:space="preserve">Desarrollar estrategias de dialogo de saberes e interculturalidad como la Maloca o casa Palenque con el fin de salvaguardar los saberes, usos, costumbres y prácticas de médicos tradicionales, parteras, sabedores y taitas de las comunidades indígenas y afrocolombianas </t>
  </si>
  <si>
    <t xml:space="preserve">Asignar recursos económicos, técnicos biomédicos y profesionales para las campañas sociales y de salud que se desarrollan con personas con discapacidad con el fin de dotar a esta población con prótesis, sillas de ruedas, bastones, muletas, caminadores, atención prioritaria en salud y rehabilitación y subsidios. </t>
  </si>
  <si>
    <t xml:space="preserve">Desarrollar campañas de caracterización de la población migrante para regularizar su situación en el país con el fin de garantizar atención digna, oportuna y de calidad en el acceso a servicios de salud </t>
  </si>
  <si>
    <t xml:space="preserve">Implementar programas de salud integral con equipos interdisciplinarios con el fin de brindar atención especializada a adultos mayores, jóvenes, niños y niñas en condición  de vulnerabilidad </t>
  </si>
  <si>
    <t xml:space="preserve">Desarrollar convenios con instituciones públicas y privadas educación superior públicas y privadas con el fin de ofrecer cupos en carreras de pregrado y posgrado para los jóvenes, médicos, personal administrativo y demás población </t>
  </si>
  <si>
    <t xml:space="preserve">Implementar programas de atención psicosocial con estrategias educativas y de sensibilización con enfoque de género, en las que se aborde el machismo, el abuso y las violencias con el fin de promover el buen trato, respeto, escucha, igualdad, escucha e inclusión para las mujeres, mujeres embarazadas y comunidad LGTBI </t>
  </si>
  <si>
    <t xml:space="preserve">Desarrollar proyectos de empleabilidad en los que se cree fuentes de trabajo e ingreso en empresas comprometidas con el trabajo digno, estable y buen pago con el fin de generar más oferta laboral, oportunidades de ingreso y generación de sustento económico para mujeres, jóvenes y madres cabeza de hogar. </t>
  </si>
  <si>
    <t xml:space="preserve">Gestionar proyectos sociales de vivienda con servicios básicos y de conectividad a internet y redes de telefonía con el fin de garantizar los derechos de las personas con discapacidad, indígenas, desplazados y mujeres de Mocoa, Vereda Nueva Esperanza, Villa Garzón y Guzmán </t>
  </si>
  <si>
    <t xml:space="preserve">Implementar brigadas de salud con promotores de salud, voluntarios y  agentes comunitarios en la zona rural y urbana a comunidades indígenas, afrodescendientes, campesinos y juntas de acción comunal  con el fin capacitar a la comunidad en temas de primeros auxilios, salud sexual y reproductiva y prevención de enfermedades de salud pública como dengue, malaria y enfermedades de transmisión sexual </t>
  </si>
  <si>
    <t xml:space="preserve">Diseñar e implementar programas de salud mental, que brinde acompañamiento psicosocial en los que se desarrollen procesos terapéuticos con psicólogos especializados, orientación a los núcleos familiares y espacios de esparcimiento desde lo cultural, recreativo y deportivo con el fin de disminuir el consumo de sustancias psicoactivas, la prevalencia de padecer un trastorno psicológico, la violencia social, violencia basada en género y la disfuncionalidad familiar </t>
  </si>
  <si>
    <t>Implementar el Sistema Indígena de Salud Propio Intercultural (SISPI) en los municipios con el fin de fortalecer y promover los modelos de salud y atención propios de las comunidades indígenas y afrodescendientes</t>
  </si>
  <si>
    <t>Implementar la Política Nacional de Prestación de Servicios de Salud mediante un trabajo articulado institucional con el fin de optimizar el uso de los recursos y mejorar la calidad de los servicios que se prestan con el fin de brindar a la población  dotación médica adecuada, disponibilidad de citas, atención de calidad, ágil y oportuna, especialistas, médicos ancestrales y occidentales, información sobre rutas de atención y cobertura en el acceso a medicamentos para las comunidades rurales y urbanas.</t>
  </si>
  <si>
    <t xml:space="preserve">Desarrollar proyectos de capacitación en la comunidad sobre los mecanismos de participación ciudadana, movilización social y veedurías con el fin de generar conocimiento sobre los derechos de la ciudadanía en temas económicos, políticos, de salud, sociales y ambientales, y promover la participación activa de la ciudadanía en los procesos de movilización social </t>
  </si>
  <si>
    <t xml:space="preserve">Asignar rubros presupuestales en campañas de atención y protección animal con el fin de concientizar a la población sobre la tenencia responsable de mascotas, desarrollar jornadas de vacunación y esterilización de mascotas y animales callejeros, y crear refugios para animales abandonados </t>
  </si>
  <si>
    <t xml:space="preserve">Implementar la regulación ambiental de CORPOAMAZONIA para dar cumplimiento a la sentencia 4360 con el fin de disminuir la reforestación y minería ilegal en el territorio </t>
  </si>
  <si>
    <t xml:space="preserve">Implementar proyectos  interinstitucionales que permitan gestión, planeación y presencia en las áreas no municipalizadas y  las comunidades indígenas  para el desarrollo de políticas públicas y  promover la  capacidad instalada  e institucional y  el mejoramiento de la calidad de  vida las comunidades </t>
  </si>
  <si>
    <t>NO</t>
  </si>
  <si>
    <t xml:space="preserve">Implementar programas dirigidos a personas con discapacidad con el fin  de garantizar  efectividad y cobertura  en los programas que  garanticen los derechos a las comunidades indígenas, la incorporación y participación ciudadana </t>
  </si>
  <si>
    <t>no</t>
  </si>
  <si>
    <t xml:space="preserve">Crear programas de carácter disciplinario con el fin de imponer multas, sanciones monetarios y  carcelarias a quienes incumplan la normatividad ambiental. </t>
  </si>
  <si>
    <t xml:space="preserve">Implementar proyectos educativos  para sensibilizar a las poblaciones sobre el adecuada disposición de residuos sólidos, cuidado del agua, la fauna y la flora del amazonas </t>
  </si>
  <si>
    <t xml:space="preserve">Diseñar e implementar una política pública para mejorar la prestación de los servicios públicos: acueducto, alcantarillado y recolección de basuras con el fin de disminuir la contaminación de fuentes hídricas, focos de enfermedades, contaminación del medio ambiente y mejorar la calidad de vida de las comunidades del Amazona </t>
  </si>
  <si>
    <t xml:space="preserve">Diseñar y ejecutar un proyecto de caracterización etnográfica  para las comunidades indígenas con el fin  de identificar necesidades en salud de acuerdo con su contexto social y cultural </t>
  </si>
  <si>
    <t>Asignar recursos económicos para la construcción de centros de salud ,  fortalecer el laboratorio del departamento del Amazonas  y  atención oportuna de personas  con enfermedades de trasmisión sexual con el fin de disminuir el contagio, disminuir las barreras al acceso de los servicios de salud y mejorar la calidad de vida de los pacientes.</t>
  </si>
  <si>
    <t xml:space="preserve">Diseñar  e implementar  protocolos de bioseguridad  para el  manejo de residuos hospitalarios con el fin disminuir la propagación de enfermedades y contaminación del medio ambiente a causa  de los botaderos a cielo abierto </t>
  </si>
  <si>
    <t xml:space="preserve">Crear un sistema nacional y  planes de acción para dar respuesta a las necesidades en salud  de comunidades índigenas con el fin de asignar recursos para el bienestar y desarrollo de las comunidades </t>
  </si>
  <si>
    <t>Formular e implementar programas de conectividad segura con el fin de garantizar acceso a las TICS a todas las comunidades del Amazonas</t>
  </si>
  <si>
    <t xml:space="preserve">Implementar estrategias para  la construcción concertada y con enfoque diferencial  de los  planes de Intervención Colectiva (PIC) con el fin de impactar positivamente la calidad de vida de los pueblos indígenas y  disminuir el riesgo de enfermar </t>
  </si>
  <si>
    <t>Promover proyectos educativos con el fin de generar  conocimientos a la población civil  de sus derechos y deberes en salud.</t>
  </si>
  <si>
    <t>Implementar  estrategias desde la primera infancia que permitan el fomento de la cultura de la transparencia ,con el fin  disminuir la corrupción  en los diferentes  organismos e instituciones del departamento</t>
  </si>
  <si>
    <t xml:space="preserve">Diseñar e implementar proyectos económicos  para que el Hospital San Rafael de Leticia  tenga habilitación de tercer nivel, recursos tecnológicos y humanos  con el fin  de atender  los servicios de salud de  alta complejidad, que la  población sea atendida en Leticia y no  se remita  a otras ciudades del país y mejorar su calidad de vida </t>
  </si>
  <si>
    <t>Realizar seguimiento a las rutas de atención para garantizar la atención oportunda,  eficiente y de calidad con el fin de resolver  las necesidades de salud de adultos mayores, gestantes, solventar la atención psicológica, la prevención en SSR, atender la salud Mental, prevención del suicidio, depresión, erradicar el consumo de SPA, la violencia intrafamiliar, el maltrato infantil, las violencias sexuales en toda la población del amazonas.</t>
  </si>
  <si>
    <t xml:space="preserve">Implementar estrategias educativas  con el fin de promover y  preservar las prácticas tradicionales y ancestrales de  parteras y médicos indígenas para el cuidado de la salud </t>
  </si>
  <si>
    <t xml:space="preserve">Generar mescenarios de diálogo y concertación para el rescate cultural y articular la medicina tradicional y la  occidental desde la primera infancia y en  todo el ciclo de vida con el fin de preservar las tradiciones del territorio  </t>
  </si>
  <si>
    <t>Generar desde los hogares, escuelas, instituciones municipales, y corregimientos del departamento estrategias como capacitaciones y talleres vivenciales que potencien convivencia sana con el fin de promover el respeto de las creencias culturales y conocimientos ancentrasles.</t>
  </si>
  <si>
    <t>Implementar programas de seguimiento, control desde  las  organizaciones indígenas y veedurías ciudadanas  con el fin  de ejercer control en la inversión de los recursos públicos como  garantía de la  participación social en salud</t>
  </si>
  <si>
    <t xml:space="preserve">Desarrollar acciones articuladas en salud con el fin de promover una buena comunicación y trabajo en equipo entre el personal de salud ubicado en las zonas rurales con el personal del nivel central. </t>
  </si>
  <si>
    <t xml:space="preserve">Asignación de recursos  al sector salud con el fin de dotar la red hospitalaria de recursos económicos, humanos y técnicos que permitan una cobertura de los salarios de médicos tradicionales y parteras, disponibilidad de medicamentos, tratamientos y garantía de transporte a los centros de salud. </t>
  </si>
  <si>
    <t xml:space="preserve">Implementar proyectos de saneamiento básico para la comunidad y para la red hospitalaria con el fin de construir una PTAR (Planta de tratamiento de aguas residuales), un relleno sanitario, acueducto y alcantarillado y empresas de reciclaje. </t>
  </si>
  <si>
    <t xml:space="preserve">Gestionar y administrar proyectos de transporte en el territorio con el fin de garantizar la movilidad en buenas condiciones, segura y con cobertura </t>
  </si>
  <si>
    <t>Diseñar políticas y asignar recursos para garantizar la infraestructura hospitalaria pública (ESE) del departamento con hospitales de tercer y cuarto nivel, puestos de salud en las comunidades indígenas, sistema de transporte para el traslado de pacientes (ambulancias fluviales y terrestres, avionetas) y  barcos hospitales para llegar a las zonas más dispersas con el fin de mejorar el acceso a servicios de salud para todo el territorio</t>
  </si>
  <si>
    <t xml:space="preserve">Implementar programas sociales y educativos que fomenten las huertas caseras, bancos de semillas y comedores comunitarios que beneficie a las familias de territorio con el fin de disminuir los casos de desnutrición en los niños del departamento. </t>
  </si>
  <si>
    <t xml:space="preserve">Implementar proyectos de comunicación y conectividad que no dependan de otros departamentos con el fin de mejorar la calidad y efectividad de la telefonía e internet en zonas rurales alejadas del nivel central. </t>
  </si>
  <si>
    <t xml:space="preserve">Formular e implementar una política de salud mental que  incluya la construcción de un centro de rehabilitación donde se promuevan estrategias de intervención por medio del  deporte, pintura, danza y lectura,  con profesionales capacitados y sensibilizados,  con el fin disminuir el consumo de sustancias psicoactivas, los trastornos psicológicos asociados a la ideación suicida y otros problemas de salud mental. </t>
  </si>
  <si>
    <t xml:space="preserve">Implementar rutas de atención articuladas y avaladas por el Ministerio de Salud y Protección Social y el Ministerio del Interior que donde se incluya el ejercicio de la medicina tradicional en la atención primaria y comunitaria, con el fin de reconocer las prácticas ancestrales en salud de las comunidades indígenas, articular y coordinar el Sistema Indígena de Salud Propio Intercultural con el Sistema General de Seguridad Social en Salud. </t>
  </si>
  <si>
    <t xml:space="preserve">Exigir a las EPS garantía y cumplimiento de sus deberes, funciones y responsabilidades dentro del sistema de salud con el fin de alcanzar la cobertura total de los servicios de salud, contratación de especialistas, atención de calidad y acceso oportuno a medicamentos y tratamientos. </t>
  </si>
  <si>
    <t xml:space="preserve">Implementar sistemas de regulación ambiental que promuevan la recuperación, conservación y protección del medio ambiente, exigiendo el cumplimiento de  las normas por medio de sanciones a multinacionales que realizan explotación minera  con el fin de disminuir el daño ambiental producido por la contaminación de las fuentes hídricas. </t>
  </si>
  <si>
    <t xml:space="preserve">Asignar  recursos, articular y realizar  convenios interinstitucionales y de cooperación fronteriza para: a) dinamizar los planes de vida de los pueblos indigenas, b) la atención de pacientes, c) el mejoramiento de la calidad en servicios. </t>
  </si>
  <si>
    <t xml:space="preserve">Generar acciones reales de interventoría, veeduría y seguimiento al SISPI y a la ejecución de proyectos y recursos en la región y comunidades indígenas, para el desarrollo de planes y programas que beneficien a la comundiad. . </t>
  </si>
  <si>
    <t xml:space="preserve">Garantizar apoyo y acompañamiento júridico a las organizaciones y comunidades indigenas, que incluya la traducción de normas, leyes, decretos en el lenguaje de los pueblos indigenas para una mayor comprensión y el fortalecimiento de dichas organizaciones. </t>
  </si>
  <si>
    <t xml:space="preserve">Diseñar e implementar una política pública que incorpore un Programa Indigena de Intervenciones Colectivas -PIC- , estructurado en concertación con la medicina occidental, para la promoción de la salud tradicional y occidental, que proteka y promieva saberes ancestrales, </t>
  </si>
  <si>
    <t>Elaboración de diagnosticos participativos enfocados en identificar, conocer y plasmar las necesidades de las comunidades, para la formulación de planes, programas  y proyectos que incluyan a las comunidades dispersas y primera infancia, los cuales deben ser concertados con las autoridades indígenas.</t>
  </si>
  <si>
    <t xml:space="preserve">Gestionar recursos finanancieros, para mejora de infraestructura en salud (dotación y habilitación de servicios) en los resguardos, así como para la reubicación, ampliación y remodalación del cementerio de Mitú, con enfoque etnico del mismo. </t>
  </si>
  <si>
    <t xml:space="preserve">Fortalecer la red pública de salud eb todo el departamento del Vaupés, en particular en Puerto Vaupés, para la articulación de los proyectos y actividades en temas de promoción y prevención en salud con énfasis en: salus mental, nutrición, salud mental en población jóven, educación sexual, desparacitación y odontología. </t>
  </si>
  <si>
    <t xml:space="preserve">Capacitar a los líderes y lideresas  en primeros auxilios, para atender las urgencias en los resguardos y fortalecer las capacidades y autonomía de los territorios </t>
  </si>
  <si>
    <t xml:space="preserve">Realizar convenios interinstitucionales para garantizar el transporte de pacientes con sus acompañantes en caso de urgencias pero también para la atención por especialistas, asi como para traslados funerarios, teniendo en cuenta los aspectos culturales. </t>
  </si>
  <si>
    <t xml:space="preserve">Implenmetar servicios de salud sexual y reprodcutiva acorde a la cultura de las comunidades indígenas y que respeten la autonomía reproductivad para que no se sigan aplicando métodos anticonceptivos a las jóvenes del Taraira sin su concentimiento </t>
  </si>
  <si>
    <t>Fortalecer los esquemas de contratación y capacitación del personal de salud con el fin, por una parte, de dar continuidad a la atención y asegurar el trabajo articulado con médicos y sabedores tradicionales (Asociación de Autoridades Tradicionales Indígenas), y por otra, para la apropiación y puesta en marcha del enfoque sociocultural, tanto en la prestación de los servicios de salud como en las acciones de promoción y prevención</t>
  </si>
  <si>
    <t>Establecer granjas botánicas y un jardín botanico de las comunidades indígenas especializadas en la medicina ancestral para que a futuro se puedan desarrollar medicamentos a través de un laboratorio farmacéutico indígena.</t>
  </si>
  <si>
    <t xml:space="preserve">Gestionar convenios con instituciones de educación superior que incluyan carreras técnicas y profesionales en salud, para tener una oferta profesional a los jovenes que que incluya practicas tradicionales,  se promueva la diversidad cultural. </t>
  </si>
  <si>
    <t>Contratar psicorientadores, para la atención permanente en salud mental en los colegios e internados.</t>
  </si>
  <si>
    <t xml:space="preserve">Implementar en todos los zonales la etnoeducación , que incluya practicas tradicionales, para que se promueva la diversidad cultural  en los colegios e internados. </t>
  </si>
  <si>
    <t xml:space="preserve">Fortalecer programas de emprendimiento de jóvenes indígenas, para el fortalecimiento de sus costumbres y el desarrollo de la región.  </t>
  </si>
  <si>
    <t>Realizar capacitación, seguimiento y acompañamiento a los territorios por medio de estrategias que les permitan a las comunidades formular e implementar proyectos productivos, para mantener las prácticas y costumbres de las comunidades</t>
  </si>
  <si>
    <t>Conformar una red de sabedores y médicos tradicionales entre todas las etnias, para fortalecer las comunidades y mejorar su comunicación.</t>
  </si>
  <si>
    <t xml:space="preserve">Conformar y reactivar  las mesas municipales de concertación intersectorial de los proyectos de salud y brindar apoyo a las comunidades para la ejecución de recursos y proyectos, con el fin de evidenciar resultados de la mesa en salud y promover la participación, así como para hacer seguimiento a la implementación del Plan Decenal de Salud Pública. </t>
  </si>
  <si>
    <t>Promover la capacitación, educación y organización de la población indígena y campesina para la protección del medio ambiente, la selva, los ríos y los caños.</t>
  </si>
  <si>
    <t>Aplicar y dar seguimiento al reglamento sanitario internacional, con el compromiso de organismos de control y organizaciones no gubernamentales, para el mejor manejo de residuos sólidos, quimicos y  tratamiento de aguas residuales.</t>
  </si>
  <si>
    <t xml:space="preserve">Invertir los recursos generados por el oxigeno en los pueblos indígenas de las selvas del Vaupés y de la Amazonia, para su bienestar y desarrollo. </t>
  </si>
  <si>
    <t xml:space="preserve">Fortalecer las malokas no solo como centros de pensamiento sino también como espacios de educación y formación ancestral a las  nuevas generaciones, para fortalecer el rol de los sabedores en las comunidades y disminuir el suicidio. </t>
  </si>
  <si>
    <t xml:space="preserve">Realizar encuentros de mujeres intergeneracionales e intervenciones educativas, para enseñar prácticas tradicionales como artesanías, siembra y preparación de alimentos. </t>
  </si>
  <si>
    <t>Presentar ante el Estado los planes de vida estructurados por cada etnia articulando el trabajo de los pueblos indígenas con el Estado y las instituciones con el fin de  exigir la garantía y cumplimiento del decreto 1953 de 2014 que pone en funcionamiento los territorios indígenas y  la administración de los sistemas propios.</t>
  </si>
  <si>
    <t>Crear una Mesa de Concertación municipal con enfoque etnocultural y enfoque diferencial, para resolver asuntos locales que desde la mesa nacional no se abordan.</t>
  </si>
  <si>
    <t xml:space="preserve">Invertir recursos para que la Registraduría Nacional realice  campañas de registro y cedulación de la población en los territorios, para realizar el aseguramiento de la población en salud. </t>
  </si>
  <si>
    <t>Asignar recursos por parte de la gobernación, Alcaldía y Ministerio de Educación para la compra de un predio con el fin de  construir una sede del  Servicio Nacional de Aprendizaje -SENA-, que oferte formación tecnóloga y técnica en respuesta a las necesidades de la región.</t>
  </si>
  <si>
    <t xml:space="preserve">Gestión recursos en articulación entre la empresa de energía y el Ministerio de las Tecnologías de la Información y Comunicación, para la implementación de programas que  permitan el acceso de la población a medios de comunicación y energía (antenas, telefonía móvil, internet) con el fin de garantizar la comunicación  permanente, oportuna, de calidad y con la cobertura requerida para el territorio urbano y rural del departamento. </t>
  </si>
  <si>
    <t xml:space="preserve">Garantizar las condiciones financieras, de coordinación y articulación con el Sistema General de Seguridad Social en salud, bajo la rectoría del Ministerio de Salud y Protección Social,  para que cada pueblo diseñe formas de cuidado de salud propia e intercultural en sus territorios de acuerdo con el decreto 1953 de 2014. </t>
  </si>
  <si>
    <t xml:space="preserve">Gestionar recursos y articular a las autoridades locales y el sector privado para la construcción de  vías,  de infraestructura hospitalaria y ambulancia fluvial con el fin de garantizar el traslado oportuno de pacientes y el acceso a servicios de salud. </t>
  </si>
  <si>
    <t xml:space="preserve">Realizar un diagnóstico que identifique las dificultades y necesidades de movilización de la población con el fin de proyectar del mejoramiento de vías de acceso (terrestre, área y fluvial) que permita integrar los resguardos indígenas con la cabecera y el municipio con la región. </t>
  </si>
  <si>
    <t xml:space="preserve">Diseñar e implementar proyectos productivos con las comunidades enfocados en la producción de alimentos en las chagras, que promuevan la soberanía y seguridad alimentaria, en articulación y asistencia técnica entre el Ministerio de Agricultura y la Unidad Municipal de Asistencia Técnica Agropecuaria con el fin de reducir la desnutrición  y generar fuentes de ingreso para las comunidades. </t>
  </si>
  <si>
    <t xml:space="preserve">Implementar programas donde se desarrollen líneas de comercialización de productos tradicionales, por medio de la realización de trueques y plazas de mercado mediante asociaciones o cooperativas, que garanticen la salida de los productos elaborados por las comunidades indígenas y campesinos en huertas caseras y familiares con el fin de generar sostenibilidad económica en el departamento, que permita el sustento del núcleo familiar y sea una fuente de generación de empleo para la población, en especial para los jóvenes. </t>
  </si>
  <si>
    <t>Diseñar una política pública en salud en consulta previa con los sectores gubernamentales, privados y  comunidad, que incluya la medicina étnica, la autorización de malocas medicinales, la contratación de médicos tradicionales y parteras el entrenamiento del personal médico en diálogo de saberes y la solución a la deficiencia en medios de comunicación del personal de salud, para garantizar la atención a comunidades indígenas con enfoque diferencial.</t>
  </si>
  <si>
    <t>Implementar estrategias que promuevan el compromiso de las organizaciones indígenas y comunitarias para conservar las tradiciones culturales y el conocimiento ancestral indígena.</t>
  </si>
  <si>
    <t xml:space="preserve">Fortalecer los Proyectos Educativos Comunitarios PEC en las instituciones educativas en concertación con las comunidades indígenas con el fin de  garantizar el acceso a una educación acorde a su cultura, lengua, pensamiento, usos y costumbres. </t>
  </si>
  <si>
    <t xml:space="preserve">Implementar programas  de acceso a educación superior permanentes y sostenibles, donde se amplíen los perfiles de formación que pueden generar mayores oportunidades de empleo, por medio de convenios con instituciones de educación técnica, tecnóloga y superior, con el fin de ampliar las oportunidades educativas de acuerdo con las necesidades locales y se garantice el acceso a la educación. 
</t>
  </si>
  <si>
    <t xml:space="preserve">Caracterizar las condiciones de vivienda de la población vulnerable y victimas del conflicto armado, que permita la implementación de proyectos y la gestión de recursos para la compra de terrenos y construcción de viviendas en adobo, que incluya asistencia técnica  sobre la utilización de esta materia prima, con el fin de garantizar el derecho a vivienda digna de las poblaciones en situación de vulnerabilidad y remplazar el uso de la madera en la construcción de las viviendas. </t>
  </si>
  <si>
    <t xml:space="preserve">Construir espacios recreativos, culturales y deportivos, con el fin de que la población, especialmente los jóvenes, puedan ocupar su tiempo libre. </t>
  </si>
  <si>
    <t xml:space="preserve">Implementar procesos de contratación y permanencia de talento humano en salud con vocación de servicio y atención humanizada con enfoque diferencial con el fin de garantizar servicios de salud de calidad en zonas urbanas y rurales dispersas. </t>
  </si>
  <si>
    <t xml:space="preserve">Diseñar estrategias en el sistema de salud para incentivar la asistencia a controles prenatales y la adherencia de las familias y niños a tratamientos para la desnutrición con el fin de  disminuir la morbimortalidad de gestantes y de niños. </t>
  </si>
  <si>
    <t xml:space="preserve">Realizar seguimiento a Entidades Promotoras de Salud e Instituciones Prestadoras de Salud en la prestación de servicios extramurales en zona rural dispersa y en lo entrega de medicamentos, para garantizar la atención en salud en todo el territorio y los resguardos. </t>
  </si>
  <si>
    <t>Formación y cualificación de gestores comunitarios en salud con el fin de  mejorar el alcance de acciones de promoción y prevención en salud en todo el territorio.</t>
  </si>
  <si>
    <t xml:space="preserve">Realizar brigadas de salud de forma constante y continua en los resguardos indígenas para realizar vacunación, consulta y seguimiento de casos de desnutrición y paludismo, atención en salud de toda la población, con énfasis en los niños y niñas, con el fin de garantizar el acceso a servicios de salud de la población indígena, disminuir las enfermedades producidas por vectores y la morbimortalidad de niños. </t>
  </si>
  <si>
    <t xml:space="preserve">Realizar procesos de veeduría ciudadana a los programas orientados a prevenir, diagnosticar y controlar las enfermedades transmitidas por vectores (ETV), como el paludismo, contando con asesoría técnica externa en el tema con el fin de  vigilar el desarrollo de acciones y el cumplimiento de metas en la disminución de las enfermedades transmitidas por vectores. </t>
  </si>
  <si>
    <t xml:space="preserve">Comprometer a Corporinoquia, Secretaría del Medio Ambiente y otras instituciones, en la protección de los recursos naturales y exigir la realización de consulta previa en el territorio para evitar la explotación del los recursos naturales de forma indiscriminada. </t>
  </si>
  <si>
    <t>Implementar procesos de educación ambiental en las comunidades indígenas y campesinas sobre el cuidado de los recursos naturales y el manejo adecuado de basuras y residuos sólidos, para la conservación de los ecosistemas.</t>
  </si>
  <si>
    <t xml:space="preserve">Garantizar la aplicación de normas  de protección del patrimonio cultural y ambiental para las granjas botánicas y promover la asesoría, investigación y la sostenibilidad de las mismas, para conservar las tradiciones culturales, el conocimiento ancestral indígena y el cultivo de plantas medicinales. </t>
  </si>
  <si>
    <t xml:space="preserve">Diseñar e implementar proyectos con las comunidades indígenas para la potabilización del agua con el fin de aprovechar los recursos hídricos y mejorar la salud de la población. </t>
  </si>
  <si>
    <t xml:space="preserve">Fortalecer el comité de seguimiento para que las comunidades indígenas hagan vigilancia y  control sobre el cumplimiento de la normatividad, planes y programas ejecutados por las diferentes entidades de gobierno, exigiendo voluntad política con el fin de que estos respondan a las necesidades de las comunidades y se haga uso adecuado de los recursos. </t>
  </si>
  <si>
    <t>Desarrollar administraciones públicas que prioricen recursos para la inversión social en programas sociales, productivos, ambientales y económicos con el fin de mejorar la calidad de vida de la población de la población rural.</t>
  </si>
  <si>
    <t xml:space="preserve">Modificar, reestructurar o cambiar la Ley 100 para que los recursos se destinen directamente a los territorios y a sus IPS con el fin de que la salud deje de ser un negocio y pase a ser un derecho, y se controlen mejor los recursos destinado a contratación de personal y dotación de insumos.  </t>
  </si>
  <si>
    <t xml:space="preserve">Gestionar recursos para planes de saneamiento básico con el fin de construir un sistema de acueductos municipal, facilitar filtros, tanques elevados, pozos perforados en la zona rural que permitan el acceso al agua durante todo el año en los centros poblados y en las áreas rurales. </t>
  </si>
  <si>
    <t xml:space="preserve">Elaborar planes gubernamentales de infraestructura hospitalaria con el fin de completar la gestión de la construcción de un hospital en el municipio de Miraflores, de garantizar la disponibilidad de recursos (humano, técnico y técnico y tecnológico), y adecuar sistemas de transporte fluvial y terrestres para movilizar pacientes.  </t>
  </si>
  <si>
    <t xml:space="preserve">Implementar proyectos de infraestructura vial y transporte que permitan la comercialización de productos y el tránsito de personas, revisar las limitaciones para el mejoramiento y construcción de vías en territorios de reserva natural y buscar alternativas de movilidad con el fin de mejorar el sistema de vías (fluvial, terrestre y aéreo) y así impulsar el desarrollo económico del territorio. </t>
  </si>
  <si>
    <t>Gestionar campañas de promoción y prevención en salud para identificar vectores, medidas de prevención e identificación de signos y síntomas, dar disponibilidad de medicamentos y tratamiento oportuno con el fin de darle a la población más información y control sobre enfermedades como leishmaniosis, paludismo, malaria y dengue.</t>
  </si>
  <si>
    <t>Formular proyectos sostenibles y permanentes de seguridad alimentaria y hábitos saludables con el fin de disminuir la desnutrición en los niños de las comunidades indígenas.</t>
  </si>
  <si>
    <t>Asignar recursos para proyectos de vivienda de interés social  con el fin de garantizar el acceso a una vivienda digna y en condiciones habitables para la población.</t>
  </si>
  <si>
    <t xml:space="preserve">Realizar la gestión política y social, especialmente con MINTIC con el fin de que los operadores de telefonía celular e internet lleguen al territorio y garanticen una señal de calidad. </t>
  </si>
  <si>
    <t xml:space="preserve">Implementar programas de oferta laboral que generen oportunidades de ingreso a un trabajo estable, digno y con sustento económico con el fin de incluir a las madres cabeza de hogar al mercado laboral. </t>
  </si>
  <si>
    <t xml:space="preserve">Diseñar e implementar programas de oferta laboral que generen oportunidades de ingreso a un trabajo estable, digno y con sustento económico en todos los resguardo indígenas, con el fin de mejorar sus oportunidades laborales, por ejemplo, en el sector de la salud y de la educación. </t>
  </si>
  <si>
    <t xml:space="preserve">Implementar planes de educación superior en el departamento en los que se modifique los pensum universitarios, se hagan convenios con el SENA y con universidades con el fin de brindar oportunidades educativas a la población de Miraflores. </t>
  </si>
  <si>
    <t xml:space="preserve">Gestionar ante MINCULTURA espacios de formación artística y cultural en para el municipio con el fin de que los jóvenes, niños y adolescentes ocupen mejor su tiempo. </t>
  </si>
  <si>
    <t>Fortalecer procesos de participación social y nuevos liderazgos con visión, sentido de pertenencia y compromiso social con el fin de promover la participación activa de líderes de juntas de acción comunal y de resguardos en los procesos sociales, de salud, educación y ambiente.</t>
  </si>
  <si>
    <t xml:space="preserve">Implementar campañas de formación, educación en salud a las comunidades y jornadas de afiliación a salud con el fin de que la población se empodere en prácticas de autocuidado, prevención de la enfermedad y conozcan sus derechos y deberes en salud. </t>
  </si>
  <si>
    <t>Gestionar la intervención de los organismos del control para evitar la contaminación de fuentes de agua y reservas naturales, y realizar campañas educativas con el fin de concientizar a la población sobre la necesidad de proteger el medio ambiente.</t>
  </si>
  <si>
    <t xml:space="preserve">Gestionar programas económicos para la construcción y mejoramiento de la infraestructura hospitalaria de todos los municipios del departamento del Cesar con el fin de tener acceso a tecnología de punta,  profesionales en salud capacitados y con trato humanizado hacia los pacientes. </t>
  </si>
  <si>
    <t>Implementar programas económicos para la construcción de plantas potabilizadoras de aguas y alcantarillados en las zonas rurales y urbanas del departamento del Cesar con el fin de disminuir las enfermedades a causa del consumo de agua no tratada</t>
  </si>
  <si>
    <t xml:space="preserve">Más recursos financieros e inversión para la población adulta mayor del departamento del Cesar, con el fin de garantizar protección social,  mejorar el acceso a los servicios de salud, promoción de actividades lúdicas y recreativas para el fomento de hábitos saludables y charlas psicosociales que mejoren la calidad de vida de esta población y su participación en la sociedad. </t>
  </si>
  <si>
    <t>Gestionar programas  económicos para la construcción de universidades públicas en el departamento del Cesar, con el fin que la población tenga acceso a  educación de calidad desde modelos educativos que reconozcan la diversidad, en donde las familias sean actores esenciales en los procesos de formación y se haga énfasis en cuidado del medio ambiente, convivencia ciudadana, proyecto de vida , hábitos saludables y el autocuidado.</t>
  </si>
  <si>
    <t>Monitorizar que el Consejo Nacional de Política Económica y Social (CONPES) amplié los recursos económicos para implementar los planes de salud enfocados en la promoción de la salud y prevención de la enfermedad en zonas rurales y urbanas, con el fin de asegurar el acceso a los servicios de salud necesarios, suficientes y de calidad para toda la población.</t>
  </si>
  <si>
    <t>Implementar proyectos anticorrupción que permitan dar seguimiento a los compromisos políticos y a los planes territoriales de salud de los municipios del sur del Cesar (Gonzales, Aguachica, Gamarra, Pailitas y San Martin)  con el fin de mejorar la calidad de vida de los habitantes del territorio y dar cumplimiento a lo pactado</t>
  </si>
  <si>
    <t xml:space="preserve">Implementar programas de descontaminación de fuentes hídricas, reforestación de bosques, manejo de los residuos sólidos, cuidado y protección del medio ambiente en los que participe toda la comunidad. Así como, implementar medidas preventivas y correctivas con el fin de evitar la aparición de efectos ambientales negativos y favorecer la reducción de enfermedades causadas por la contaminación ambiental. </t>
  </si>
  <si>
    <t>Implementar programas educativos y económicos para las personas con discapacidad con el fin de garantizarles centros de rehabilitación con todos los especialistas médicos requeridos, centros deportivos con accesibilidad , empleos dignos y cumplimiento de los compromisos pactados  en la política discapacidad</t>
  </si>
  <si>
    <t xml:space="preserve">Implementar programas educativos y deportivos para que los jovenes tengan escenarios deportivos, escuelas de formación artísticas y culturales para que con la optimización del tiempo libre se desestimule el consumo de sustancias psicoactivas, disminuyan los casos de violencia sexual y física, disminuyan los embarazos en adolescentes y generen hábitos saludables </t>
  </si>
  <si>
    <t xml:space="preserve">Crear, diseñar e implementar estrategias políticas y educativas para promover participación social y  comunitaria,  conformación de  veedurías ciudadanas con el fin de fortalecer el liderazgo social,  la responsabilidad social y las redes vecinales para el reconocimiento del papel político y comunitario en la toma de decisiones para el mejoramiento de sus comunidades </t>
  </si>
  <si>
    <t>Destinación de recursos específicos para implementación del Sistema Indígena de salud propio intercultural (SISPI) el rescate de saberes ancestrales,  reconocimiento de la medicina propia y participación política  de las comunidades indígenas Yukpa  con el fin de garantizar enfoque diferencial, participación ciudadana y rescate identitario.</t>
  </si>
  <si>
    <t>Implementar políticas  educativas dirigió a adultos mayores y jóvenes que permitan fortalecer las costumbres tradicionales en relación a la siembra y consumo de alimentos propios, danzas y bailes y silvicultura con el fin de rescatar las costumbres y preservar el medio ambiente</t>
  </si>
  <si>
    <t>Fortalecer y  estructurar políticas públicas  para la construcción y mejoramiento de las vías de acceso, dotación de ambulancias, acceso a energía eléctrica y conexión a internet  en las zonas rurales del Cesar ,con el fin de garantizar la movilidad de las poblaciones, acceso a los servicios de salud,  acceso a las Tics y mejorar la calidad de vida del territorio</t>
  </si>
  <si>
    <t>Políticas públicas que aseguren un mayor presupuesto para destinación en salud y así asegurar la soberanía y seguridad alimentaria de los municipios del Cesar para que los niños y niñas  no sufran y se mueran por desnutrición</t>
  </si>
  <si>
    <t xml:space="preserve">Fomentar programas económicos, educativos  y creación de microempresas para  generar una bolsa empleo  dirigida a madres cabezas de hogar y jóvenes en todos los municipios del Cesar especialmente en  Curumani, La Jagua, y Chimichagua con el fin de garantizar mejora en la calidad de vida y disminuir el desempleo en la región </t>
  </si>
  <si>
    <t>Creación de una política pública  enmarcada en la  diversidad sexual con el fin de garantizar oportunidades laborales a la población LGTBI, acceso a los servicios de salud sin discriminación, educación sexual y reproductiva desde la diferencias y promoción del autocuidado y hábitos saludables</t>
  </si>
  <si>
    <t>Hacer efectiva la política de protección al migrante con el fin de garantizar la eliminación de las barreras al acceso a los servicios de salud, tratamiento oportuno de enfermedades transmisibles y el acceso a programas de promoción de la salud.</t>
  </si>
  <si>
    <t>Implementar proyectos y programas económicos para mejorar la atención en salud especialmente de las enfermedades cardiovasculares y mentales   con el fin disminuir la incidencia de estas enfermedades y mejorar la calidad de vida de los habitantes  del departamento del Cesar</t>
  </si>
  <si>
    <t>Implementar proyectos económicos para mejorar la dotación de los dispensarios de medicamentos en los centros de salud, clínicas y hospitales del departamento del Cesar especialmente en  las zonas rurales con el fin de garantizar el acceso oportuno y de calidad a tratamientos de los pacientes.</t>
  </si>
  <si>
    <t xml:space="preserve">Construcción de oficinas de EPS en los municipios y disposición de herramientas tecnológicas para la asignación de citas y autorización de procedimientos   con el fin de garantizar el derecho a la salud de toda la población y disminuir las barreras de acceso a los servicios de salud </t>
  </si>
  <si>
    <t xml:space="preserve">Asignación de los recursos para que el análisis de situación de salud (ASIS) este actualizado y se haga de forma constante para sea un insumo para la toma de decisiones en salud con el fin de caracterizar, medir y explicar el proceso de salud y enfermedad en todos los municipios del Cesar, con el fin de priorizar los y proteger a los más vulnerables </t>
  </si>
  <si>
    <t xml:space="preserve">Garantizar y exigir que los órganos de control estatal vigilen la ejecución de los recursos y el cumplimiento de los planes de gobierno en los municipios, hacer investigación sobre la malversación de los recursos y endurecer las penas y sanciones para quienes cometan delitos contra la administración pública. Además, generar estrategias que fomenten la meritocracia, realizar procesos de selección transparentes y hacer pedagogía con los funcionarios públicos para mejorar su servicio y  habilidades administrativas, con el fin de generar confianza en la institucionalidad, eliminar la corrupción y la contratación por favores políticos. </t>
  </si>
  <si>
    <t xml:space="preserve">Descentralizar las entidades y hacer reformas a la ley 100  de 1993, con ampliación del Plan Obligatorio de Salud y a la ley 175 de 2001. Disminuir la privatización del manejo de los recursos y exigir que la asignación y gestión de recursos se haga de manera pública y sea de fácil revisión para toda la población con el fin de que los entes territoriales tengan mayor autonomía para mejorar la gestión de los recursos en la salud pública y del sistema de salud. </t>
  </si>
  <si>
    <t xml:space="preserve">Realizar la caracterización de la población en los territorios para identificar sus problemáticas sociales y diseñar de manera participativa con las comunidades planes y programas de desarrollo para el departamento, en coordinación intersectorial y transectorial con el fin de atender las necesidades y garantizar los derechos de la población., haciendo seguimiento y monitoreo al avance de dichos planes y programas. </t>
  </si>
  <si>
    <t xml:space="preserve">Diseñar e implementar una política pública de género que incluya programas educativos para prevenir la violencia hacia las mujeres y hacia la población con orientaciones sexuales e identidades de género diversas. Que promueva y apoye la independencia económica de las mujeres, en especial de aquellas que son cuidadoras y que realizan actividades sexuales pagas. Que incluya procesos de sensibilización sobre el machismo y sus prácticas.  Además, implementar  escuelas de padres en los colegios y las comunidades sobre pautas de crianza y otras problemáticas al interior de la familia, también implementar programas bajo el modelo rehabilitación basada en comunidad, con el fin de disminuir la violencia de género, la violencia intrafamiliar y la discriminación hacia las comunidades LGBTI. </t>
  </si>
  <si>
    <t>Implementar programas de infraestructura para  vivienda digna de interés social que cuenten con instalación de redes eléctricas,  de telecomunicaciones y paneles solares, especialmente en la zona rural; así como para la  construcción de espacios recreativos, deportivos y culturales en los corregimientos y veredas del departamento, que incluyan programas integrales  y escuelas de cultura (danza, música, teatro) y deporte (fútbol, equinas) que incentive el aprovechamiento del tiempo libre, así como crear y fortalecer las casas de la cultura en los municipios y desarrollar estrategias que promuevan la identidad cultural con organizaciones étnicas y artísticas, con el fin de garantizar el acceso a vivienda digna y a espacios recreativos y de esparcimiento.</t>
  </si>
  <si>
    <t xml:space="preserve">Asignación de recursos para el desarrollo de Planes de saneamiento básico que incluya la construcción y mejoramiento de acueductos veredales y de alcantarillado, instalación de  letrinas para las familias campesinas y las comunidades indígenas, dragado de las fuentes hídricas sedimentadas, plantas de tratamiento para el agua potable y residuales, ampliación del plan maestro de alcantarillado en el departamento y análisis continúo de la calidad de agua, con el fin de disminuir las enfermedades diarreicas, gastrointestinales y dermatológicas asociadas a la carencia de un sistema eficiente de saneamiento básico. </t>
  </si>
  <si>
    <t xml:space="preserve">Construir centros de desarrollo Infantil y adolescente, que incluya programas de inclusión social para niños, niñas, y adolescentes, hogares sustitutos del ICBF, y programas para prevenir el sedentarismo por virtualidad y uso de medios tecnológicos; así como instalar centros día para atención a la población adulta mayor desde donde se  brinde alimentación, actividades lúdicas y físicas, con el fin de garantizar una vida digna en la población infantil y adulta mayor y minimizar el riesgo de reclutamiento forzado para niños. niñas y adolescentes. </t>
  </si>
  <si>
    <t xml:space="preserve">Diseñar e implementar una política de salud mental con enfoque diferencial sin barreras de acceso que parta de la caracterización de los problemas de salud mental de la población e incluya la creación de instituciones especializadas y centros de escucha con personal idóneo y suficiente, donde se brinde atención psicosocial para atender diferentes trastornos psicológicos (depresión, ansiedad, ideación y conductas suicidas, trastornos alimenticios, adicción a dispositivos tecnológicos), con el fin de promover la salud mental individual y comunitaria, y los hábitos de vida saludable en el departamento. </t>
  </si>
  <si>
    <t xml:space="preserve">Implementar programas para la construcción y mejoramiento de vías primarias, secundarías y terciarias  y diseñar una política de seguridad vial enfocada en hacer pedagogía de cultura vial y en fortalecer las entidades de tránsito departamentales y municipales con el fin de mejorar la movilidad para acceder a los servicios de salud y promover el comercio de los productos de la región, así como para mejorar la conectividad y reducir muertes por accidentes de tránsito.  </t>
  </si>
  <si>
    <t>Asignación de recursos para dar cumplimiento integral a los Acuerdos de Paz, generar nuevos espacios para culminar el conflicto armado  en el territorio, buscar canales de diálogos con los grupos al margen de la ley,  garantizar la presencia institucional y de la fuerza pública en la zona rural del departamento y  políticas contextualizadas sobre sustitución de cultivos ilícitos, además centros de salud psicosocial y de educación para personas víctimas del conflicto armado, con programas efectivos para su atención y el cumplimiento de las rutas de atención; así como, el fortalecimiento de organismos como la fiscalía y el CTI para prevenir los casos de inseguridad y extorsión con el fin de eliminar las problemáticas sociales y asegurar la calidad de vida de Cordobenses</t>
  </si>
  <si>
    <t xml:space="preserve">Diseñar e implementar programas de acceso a tierras y legalización de las mismas, y asignar recursos para apoyar a las microempresas de comunidades campesinas y étnicas, para potenciar con capital semilla el desarrollo de proyectos productivos y emprendimientos sostenibles y brindar incentivos para aquellos liderados por juventudes. Además, implementar proyectos de impulso turístico y económico en las zonas costeras del departamento y trabajar articuladamente entre el sector privado y el Sena, para la compra de una planta procesadora de abono orgánico en planeta Rica para tecnificar y capacitar a los productores agrícolas y  de alimentos con el fin de promover el desarrollo económico y la generación de empleo en el departamento  de Córdoba. </t>
  </si>
  <si>
    <t xml:space="preserve">Implementar programas para construir, dotar y mejorar la infraestructura educativa inclusiva con acceso a tecnologías de información de forma gratuita, que incluya estrategias para: a)combatir el analfabetismo y la deserción escolar, b) mejorar el transporte escolar en las zonas rurales, c) modificar el pensum académico con programas transversales de enfoque intercultural y salud sexual y d) acceso a becas para educación superior y e) contratación de profesionales psicosociales para las instituciones educativas, con el fin de garantizar el acceso a la educación de niños, niñas y adolescentes y jóvenes de los Cordobeses de zonas rurales y urbanas. </t>
  </si>
  <si>
    <t xml:space="preserve">Asignar recursos para la construcción de hospitales de primer, segundo y tercer nivel en los municipios del departamento, centros de salud en las veredas y corregimientos con apertura permanente, dotados de equipos tecnológicos y humanos, con ambulancias para la atención en emergencias. Así mismo,  que el Centro de Atención Medica de Urgencias San Carlos sea administrado por el hospital de Cereté y no por la alcaldía del municipio, también la remodelación y dotación de la ESE Hospital del municipio de Cotorra y Ciénaga de oro. Adicionalmente, se requiere de inversión pública para fortalecer la infraestructura de la red hospitalaria, especialmente en las zonas rurales, con el fin de garantizar el acceso a los servicios de salud a los Cordobeses. </t>
  </si>
  <si>
    <t xml:space="preserve">Diseñar e implementar una Política pública de seguridad y soberanía alimentaría que incida en el control de precios de los alimentos, implemente programas de educación nutricional y de hábitos de alimentación saludable para todos los ciclos de vida, promueva la creación de proyectos productivos de la sabana del Municipio de Chinú y todo el departamento a partir de la siembra de huertas caseras (pancoger) con  semillas nativas no transgénicas,  con el fin de disminuir los índices de desnutrición y mejorar la nutrición de las familias. </t>
  </si>
  <si>
    <t>Fortalecer las políticas públicas de discapacidad, con la creación e implementación de programas de inclusión para este grupo poblacional, que promuevan el trato digno y la igualdad de oportunidades, el acceso a la salud y a rehabilitación. Así como, la adecuada identificación y caracterización de las personas con discapacidad y la adecuación de espacios (ascensores, ramplas y comunicación) con el fin de garantizar el desarrollo pleno y el ejercicio de sus derechos.</t>
  </si>
  <si>
    <t xml:space="preserve">Implementar programas de etnoeducación y de fortalecimiento de las comunidades étnicas donde se promueva el respeto por las diferentes etnias y culturas de la región, la participación de las comunidades étnicas en espacios de toma de decisiones, así como desarrollar proyectos para  mejorar las condiciones económicas de los grupos étnicos con el fin de rescatar y conservar los pueblos indígenas (Emberá Katio) y afrodescendientes; y contribuir a su desarrollo económico. </t>
  </si>
  <si>
    <t>Construir y adecuar centros especializados de rehabilitación equipados con  talento humano capacitado e idóneo, que brinde atención psicosocial y de salud a personas que consumen sustancias psicoactivas, que asesoren para el consumo controlado y responsable, y se implementen estrategias educativas para disminuir la dependencia a estas sustancias con el fin de disminuir el consumo de sustancias psicoactivas y las afecciones en la salud derivadas de este consumo</t>
  </si>
  <si>
    <t xml:space="preserve">Renovar el Sistema de Salud con enfoque territorial y diferencial, que mejore los procesos de contratación  de los profesionales de la salud con pagos justos, que elimine las barreras de acceso por cobertura, afiliación, disponibilidad de especialistas, autorización de remisiones, disponibilidad de medicamentos, diagnósticos y tratamientos oportunos. Además, establecer líneas de atención eficientes para solicitud de citas medicas, junto a programas de capacitación permanente y de becas para personal de salud con el fin de contar con un sistema de salud integral que garantice servicios de salud con calidad para toda la población. </t>
  </si>
  <si>
    <t xml:space="preserve">Fortalecer los programas de atención primaria en salud  con la realización de visitas domiciliarias, implementación de campañas de prevención de enfermedades trasmisibles y no trasmisibles, jornadas  de vacunación, promoción de salud materna y perinatal, y la importancia de la lactancia. Además, llevar a las comunidades estrategias educativas que aborden temas como la sexualidad, derechos sexuales y sexuales, que incluya el acceso métodos anticonceptivos. Así como, realizar procesos de capacitación a lideres y organizaciones rurales en atención primaria en salud junto a la  contratación de gestores en salud, con el fin  mejorar la equidad y el acceso a servicios de salud y ofrecer una atención integral acorde con las necesidades de salud de  la población, en especial para aquellos ubicados en zonas rurales dispersas del departamento de Córdoba. </t>
  </si>
  <si>
    <t xml:space="preserve">Garantizar la Inspección, vigilancia y control sanitario por parte de los entes de control para el pago de la red prestadora de servicios,  diseñar estrategias de comunicación para dar a conocer a toda la población los diferentes procesos que se desarrollan desde el sistema de salud (administrativos y de atención) con el fin de que  las comunidades estén esteradas del uso  de los recursos, además,  eliminar la corrupción. </t>
  </si>
  <si>
    <t xml:space="preserve">Vigilar el cumplimento del Sistema Indígena de Salud Propio e Intercultural, asignar recursos para la  construcción de EPS e IPS adecuadas para  la atención de forma diferencial a las comunidades indígenas y afrodescendientes, participación directa de las comunidades étnicas en los Planes de Intervenciones Colectivas y políticas públicas en salud, apoyo para el funcionamiento de la escuela de medicina ancestral y plantas medicinales, con énfasis en los pueblos indígenas de San Pelayo; así como, capacitación y actualización a parteras, sobanderos, rezanderos y otros agentes de expresión cultural para que no afecten la tradición de saberes ancestrales y promover el autocuidado en toda la población, desde el enfoque étnico, intercultural y diferencial con el fin de  garantizar el derecho a la salud y la protección de las  costumbres de comunidades indígenas </t>
  </si>
  <si>
    <t xml:space="preserve">Diseñar proyectos de educación para las organizaciones comunitarias,  líderes sociales, juntas de acción comunal y personas en general sobre: a) derechos humanos,  b) cultura ciudadana, c)  mecanismos de protección, d) democracia, e) normatividad  f) cuidado del mobiliario público, g) necesidades sociales y autogestión desde los cuales se promueva la creación y el fortalecimiento de veedurías ciudadanas y  la organización social,  se gestionen proyectos que beneficien a la comunidad, junto a la creación de semilleros democráticos comunitarios, además se gestionen proyectos innovadores con acciones pedagógicas desde la empatía, la asertividad y  la humanización del servicio, para la democratización de los territorios con el fin   fortalecer los procesos de veeduría, que la población reconozca sus  derechos y deberes en la democracia. </t>
  </si>
  <si>
    <t>Formular planes de educación ambiental , acompañado de campañas de sensibilización sobre el cuidado de los diferentes ecosistemas con su flora y fauna, la erosión marina, y la comercialización de animales exóticos (hicoteas, iguanas y perezosos),  junto con programas de reforestación y recuperación de arroyos (arroyo El Desorden en Planeta Rica) y ríos  (riveras del Rio San Jorge y Sinú),  promover  programas enfocados al cuidado de los animales callejeros y a una tenencia responsable de animales salvajes y domésticos, con el fin de  reducir el  impacto ambiental y cuidar el medio ambiente.</t>
  </si>
  <si>
    <t xml:space="preserve">Seguimiento, monitoreo y control de la explotación de recursos naturales, definir sanciones monetarias y de cárcel acordes al impacto ambiental causado por las empresas nacionales e internacionales y  personas en general,  también sanciones a la iglesia por la contaminación auditiva; más presencia de los entes de control en los municipios, enfocándose en los que tengan mayor impacto ambiental con el fin de disminuir la  deforestación y  la perdida de la fauna y la flora de la región </t>
  </si>
  <si>
    <t xml:space="preserve">Implementar un plan de manejo integral de residuos solidos con la articulación de las asociaciones de recicladores, plantas de tratamiento de desechos reciclados, campañas educativas sobre la importancia del reciclaje, instalación de puntos de recogida de basuras y conocimiento sobre los impactos ambientales en la quema de basuras, así como sanciones ejemplares para las personas que tiran basuras en los lugares y puntos no autorizados, con el fin de proteger y salvaguardar los recursos naturales así como, prevenir las enfermedades producidas por la contaminación ambiental </t>
  </si>
  <si>
    <t xml:space="preserve">Voluntad política para articular las entidades del estado y los sectores sociales, para el diseño de políticas publicas con enfoque diferencial basado en la caracterización de las problemáticas de la población, exigiendo una mejor gestión política y administrativa mediante mecanismos de participación social, con el fin de atender las necesidades de la población en general y las afectados por pobreza extrema. </t>
  </si>
  <si>
    <t xml:space="preserve">Gestionar ante los entes competentes la asignación de recursos para realizar vigilancia y veeduría permanente a las entidades del  Estado, en la ejecución de planes y programas por parte de la ciudadanía y de la institucionalidad, para garantizar la transparencia en el manejo de los recursos público del Estado y combatir corrupción. </t>
  </si>
  <si>
    <t>Gestionar recursos para mejorar el sistema general de seguridad social en salud, dando mayor autonomía a las IPS en la ejecución de recursos propios, implementando vigilancia y control a la contratación por parte de las EPS, con el fin de garantizar el derecho a la salud y disminuir las barreras en la prestación de los servicios de salud.</t>
  </si>
  <si>
    <t xml:space="preserve">Implementar programas de acceso tierras, con el fin de que la población campesina pueda contar con terrenos propios para la siembra, contribuyendo a una vida digna. </t>
  </si>
  <si>
    <t xml:space="preserve">Diseñar e implementar programas que garanticen el acceso a servicios públicos de alcantarillado, agua potable, gas, electricidad a bajo costo e internet. Así como vías que conecten a todas las comunidades, incluyendo las zonas dispersas, con el fin de  contar con infraestructura  acorde a las necesidades del departamento del Atlántico con cobertura y calidad. </t>
  </si>
  <si>
    <t xml:space="preserve">Construir un hospital de tercer nivel en la zona oriental del departamento y un hospital de segundo nivel en Tubará y Campo de la Cruz, así como centros de salud, con dotación, equipos de alta tecnología y ambulancias, con el fin de contar con infraestructura hospitalaria idónea que garantice el acceso servicios de salud de mayor complejidad, hospitalización y urgencias. </t>
  </si>
  <si>
    <t xml:space="preserve">Construir una universidad pública en el municipio de Soledad y un plan de educación continuada, que permitan brindar mejores oportunidades en educación, para garantizar el acceso a educación superior de los jóvenes de este municipio. </t>
  </si>
  <si>
    <t xml:space="preserve">Realizar acciones articuladas entre la nación y el departamento para el mantenimiento preventivo y correctivo del Canal del Dique (Campo de la Cruz), a través de planes de intervención concertados con la población, para evitar los problemas ocasionados por las inundaciones y los pantanos. </t>
  </si>
  <si>
    <t>Desarrollar programas  de educación nutricional y fomento de huertas caseras con la siembra de alimentos de calidad propios de la región como ñame, yuca, tomate, ají, topito, entre otros, con el fin de garantizar la seguridad alimentaria y promover hábitos de alimentación saludable en el que se reemplazo del consumo de comida chatarra, bebidas con alto contenido de preservantes, grasa y azúcares procesados por alimentos balanceados, nutritivos y naturales</t>
  </si>
  <si>
    <t>Crear estrategias de educación, para promover y divulgar el Plan Decenal de Salud Pública y los derechos y deberes en salud de la población.</t>
  </si>
  <si>
    <t xml:space="preserve">Diseñar programas de inclusión laboral dirigidos a jóvenes, mujeres cabeza de familia (Repelón) y población LGTBIQ+, con el fin de generar mayores oportunidades de empleo e ingresos acorde con los perfiles ocupacionales de la población </t>
  </si>
  <si>
    <t xml:space="preserve">Diseñar programas de salud con enfoque diferencial para personas con discapacidad, adultos mayores y población migrante en articulación con las comunidades, las instituciones locales y líderes, donde se garantice interpretes para personas sordas y aseguramiento a población migrante, con el fin de brindar atención en salud de calidad y garantizar acceso a servicios de salud. </t>
  </si>
  <si>
    <t xml:space="preserve">Crear estrategias de sensibilización y generación de competencias en los profesionales de la salud en trato humanizado, sentido de pertenencia y buen trato; contratar personal médico cualificado en todas las áreas y especialidades, con capacidad de atender enfermedades huérfanas, así como fortalecer la red de disensión de medicamentos, con el fin de mejorar la atención en los servicios de salud y garantizar el derecho a la salud y a una vida digna. </t>
  </si>
  <si>
    <t xml:space="preserve">Incluir en el Plan de intervenciones Colectivas estrategias de promoción de la salud y prevención de enfermedades como dengue y tuberculosis  a través de  jornadas de información y trabajo articulado con las EPS e IPS, con el fin de disminuir la morbilidad por dengue y tuberculosis, con énfasis en niños, niñas, adolescentes y jóvenes. </t>
  </si>
  <si>
    <t xml:space="preserve">Incluir en el sistema de salud y en el Plan de Intervenciones Colectivas los saberes de la medicina tradicional en articulación con la medicina occidental, con el fin de prestar atención en salud con enfoque diferencial y reconocer los saberes en salud de las comunidades indígenas. </t>
  </si>
  <si>
    <t xml:space="preserve">Promover la participación de la población LGBTI e implementar estrategias educativas dirigidas a toda la población, para el reconocimiento de sus derechos y disminuir la discriminación </t>
  </si>
  <si>
    <t xml:space="preserve">Acompañamiento y fortalecimiento por parte de la institucionalidad a las organizaciones sociales, juntas de acción comunal, líderes y lideresas, que favorezcan la creación de mesas de diálogo, la capacitación en veedurías y el uso de mecanismos de participación social para exigibilidad de derechos y control social, así como educar a la población sobre la importancia de elegir bien a los gobernantes, con el fin de intervenir en los espacios de toma de decisiones y en la asignación presupuestal de los sectores, especialmente el sector salud. </t>
  </si>
  <si>
    <t xml:space="preserve">Implementar proyectos  para el manejo y disposición de las basuras, realización de jornadas de  limpieza de cerros y playas, canalización y limpieza de arroyos,  tratamiento de aguas estancadas, así como la creación de un alcantarillado pluvial, con el fin de  minimizar las enfermedades producidas por la contaminación de las basuras. </t>
  </si>
  <si>
    <t>Generar proyectos que promuevan la conciencia ambiental por medio de  espacios socio educativos como  campañas, charlas, eventos culturales y la creación de semilleros ambientales donde participen todos los ciclos vitales, activar el proyecto de patrulleros ambientales que promueva  la siembra de  árboles fructíferos en el distrito de Barranquilla y la zona costera, la reforestación de bosques en el municipio de Soledad, con el fin de promover el cuidado del medio ambiente y la disminución de la contaminación ambiental, auditiva y visual.</t>
  </si>
  <si>
    <t xml:space="preserve">Crear un Centro de zoonosis que se encargue de la vacunación, esterilización y cuidado de los perros callejeros, para disminuir la sobrepoblación de perros. </t>
  </si>
  <si>
    <t xml:space="preserve">Implementar acciones para regular la explotación minera, con el fin de disminuir la contaminación de las fuentes hídricas que este tipo de labor ocasiona. </t>
  </si>
  <si>
    <t xml:space="preserve">Desarrollar programas de promoción de salud sexual y reproductiva para la toda la población, con énfasis en  adolescentes y comunidad LGBTI,  con el fin de reducir los embarazos a temprana edad y  las enfermedades de trasmisión sexual. </t>
  </si>
  <si>
    <t>Construir centros recreativos y  deportivos incluyentes, respetuosos con el medio ambiente y modernos donde los jóvenes puedan ocupar su tiempo libre con el fin de prevenir el consumo de sustancias psicoactivas y actividades delictivas como el hurto</t>
  </si>
  <si>
    <t xml:space="preserve">Diseñar escuelas familiares donde se promueva el dialogo, la convivencia y se den a conocer los tipos de violencias basadas en género y violencia sexual contra niños, niñas  y adolescentes, así como las rutas de atención, con el fin de erradicar estas formas de violencia. </t>
  </si>
  <si>
    <t>Diseñar centros especializados de salud mental con personal idóneo, que brinde atención psicosocial y desarrolle acciones de prevención de trastornos psicológicos, dirigido a victimas de violencia intrafamiliar, de violencia sexual y del conflicto armado, con el fin de  promover una salud mental comunitaria, individual y familiar resiliente y sin estigmatización.</t>
  </si>
  <si>
    <t xml:space="preserve">Construir comisarias de familia que brinden atención de calidad en el departamento del Atlántico  con el fin de garantizar, proteger y restablecer los derechos de niños, niñas y adolescentes y demás miembros de la familia que son víctimas de violencia intrafamiliar. </t>
  </si>
  <si>
    <t xml:space="preserve">Desarrollar programas de capacitación a funcionarios públicos en los que se fomenten los liderazgos transparentes, decisiones profesionales, acciones comprometidas y ejercicios políticos con sentido de pertinencia con el fin de erradicar la corrupción en el manejo de los recursos públicos de los planes de salud, educación, seguridad e infraestructura del departamento. </t>
  </si>
  <si>
    <t xml:space="preserve">Realizar seguimiento, vigilancia y control a la ejecución de recursos y procesos de contratación de los gobiernos municipales y departamentales actuales   con el fin de verificar que se de una inversión transparente y adecuada de los recursos públicos. </t>
  </si>
  <si>
    <t>Diseñar e implementar la política de saneamiento básico del departamento, en la que se priorice el tratamiento de aguas residuales, alcantarillados municipales y veredales, plantas potabilizadoras del agua, biofiltros, se promueva el reciclaje y se optimicen los rellenos sanitarios con el fin de garantizar condiciones sanitarias optimas en zonas rurales y urbanas</t>
  </si>
  <si>
    <t xml:space="preserve">Gestionar proyectos de formación y beneficios que ofrezcan capacitaciones técnicas y tecnológicas, que generen alianzas entre el sector público y privado y creen cooperativas para la compra y venta de productos. Además, que brinden acceso a créditos con bajas tasas y convenios solidarios con el fin de fortalecer y apoyar emprendimientos artesanales, agrícolas y de turismo en el departamento </t>
  </si>
  <si>
    <t xml:space="preserve">Generar proyectos de infraestructura con recursos económicos, humanos y técnicos suficientes para la construcción y mejoramiento de la infraestructura hospitalaria y educativa; de las vías terrestres y fluviales;  de los espacios recreativos y culturales; y de los frigoríficos y cementerios públicos. </t>
  </si>
  <si>
    <t xml:space="preserve">Implementar programas de seguridad alimentaria en los que se impulsen los bancos de alimentos, patios productivos, huertas caseras y comedores comunitarios con el fin de disminuir los índices de desnutrición en niños, niñas, adolescentes, adultos mayores y mujeres embarazadas. </t>
  </si>
  <si>
    <t xml:space="preserve">Crear espacios de diálogo entre la comunidad y los entes municipales en los que se pueda recoger las necesidades en educación y salud propias del territorio con el fin de contar con información que afecta a los diferentes grupos poblacionales para la formulación de los planes de desarrollo municipal. </t>
  </si>
  <si>
    <t xml:space="preserve">Ejecutar programas municipales en articulación con las mesas de discapacidad para la construcción de infraestructura inclusiva , que implemente acciones de acompañamiento para la rehabilitación y atención por terapia ocupacional, que brinde orientación para certificar el tipo de discapacidad y realicen jornadas de inclusión social con el fin de garantizar atención en salud inclusiva, la asignación de subsidios y promover la inclusión de las personas con discapacidad </t>
  </si>
  <si>
    <t>Estructurar e implementar programas socioeducativos desde la articulación institucional con las comunidades étnicas, en los que se trasmita de intergenacionalmente las prácticas culturales y los conocimientos ancestrales de estos territorios con el fin de conservar  estos conocimientos y salvaguardar la identidad de las prácticas medicinales de sobanderos, parteras, médicos y curanderos tradicionales</t>
  </si>
  <si>
    <t xml:space="preserve">Gestionar alianzas y convenios con universidades, SENA e instituciones de educación no formal con el fin de  ampliar la oferta para niños, niñas y adolescentes de programas vocacionales, deportivos, culturales, y para los jóvenes programas técnicos, tecnológicos y profesionales. </t>
  </si>
  <si>
    <t>Fortalecer las mesas municipales de participación de la comunidad LGBTI en las que se pueda diseñar e implementar programas de inclusión donde se brinde capacitación laboral, apoyo técnico y económico en proyectos productivos y acciones de promoción de la salud sexual con el fin de disminuir los casos de enfermedades de trasmisión sexual, el desempleo y la discriminación que viven la comunidad LGBTI</t>
  </si>
  <si>
    <t xml:space="preserve">Desarrollar proyectos de empleabilidad que promuevan ofertas laborales y de microempresas basadas en la generación de ingresos, mayor proyección social, fortalecimiento económico, inclusión social y oportunidad de ingreso con el fin de garantizar el acceso a un empleo con buenas condiciones laborales y estables. </t>
  </si>
  <si>
    <t xml:space="preserve">Ejecutar proyectos de asignación y mejoramiento de la vivienda en los que se exija a las entidades encargadas prestar los servicios públicos de energía eléctrica, gas natural, acueducto y conectividad a internet con el fin de garantizar el acceso a una vivienda digna y en optimas condiciones </t>
  </si>
  <si>
    <t xml:space="preserve">Asignar recursos financieros y humanos para el desarrollo del Plan de Intervenciones Colectivas basadas en la educación, capacitación y sensibilización de la población con el fin de disminuir los casos de enfermedades cutáneas, pulmonares, trasmitidas por vectores (dengue) y mejorar el conocimiento sobre las enfermedades huérfanas </t>
  </si>
  <si>
    <t xml:space="preserve">Priorizar los programas de promoción y prevención, acciones de salud mental en articulación interinstitucional, en los que se promuevan la atención psicosocial para personas consumidoras y con trastornos psicológicos. Así mismo, proyectos educativos para dar a conocer los tipos de violencias y sus mecanismos de denuncia,  con el fin de disminuir los embarazos no deseados y a temprana edad, los índices de violencia intrafamiliar, el consumo de sustancias psicoactivas, la violencia juvenil, el maltrato infantil, la explotación sexual, la ideación suicida y los casos de bullying (acoso escolar). </t>
  </si>
  <si>
    <t xml:space="preserve">Diseñar programas de acompañamiento "escuelas de padres" dirigidos a las familias del departamento en los que se promuevan estrategias de comunicación afectiva, establecimiento de normas y espacios de dialogo  con el fin de contribuir al fortalecimiento de la red familiar y mejorar la relación entre padres e hijos </t>
  </si>
  <si>
    <t xml:space="preserve">Desarrollar jornadas integrales de salud basadas en estrategias de  información, educación y comunicación con enfoque individual y colectivo  con el fin de difundir y apropiar información sobre hábitos de vida saludables, prácticas de autocuidado en salud oral y física; y salud sexual y reproductiva para disminuir los embarazos no deseados y a temprana edad. </t>
  </si>
  <si>
    <t xml:space="preserve">Desarrollar acciones articuladas  entre las Empresas Sociales del Estado, los Centros de salud y Alcaldías municipales para gestionar recursos para la salud  con el fin de mejorar la calidad de los servicios de salud ofrecidos , los procesos de entrega de medicamentos y la solicitud de citas médicas, la oferta de profesionales especializados, y así poder brindar una atención humanizada, oportuna y con cobertura de los servicios las 24 horas en el departamento. </t>
  </si>
  <si>
    <t xml:space="preserve">Generar estrategias educativas con impacto social para el desarrollo de procesos formativos sobre liderazgo, ejecución de proyectos,  participación política y mecanismos de veeduría ciudadana. Así como acciones para mejorar la convivencia, la tolerancia y los canales de comunicación,  con el fin de promover la participación ciudadana en los espacios de toma de decisiones y la cultura ciudadana respetuosa y garante de derechos. </t>
  </si>
  <si>
    <t xml:space="preserve">Formular e implementar Políticas ambientales partiendo del diagnostico sobre el impacto que deja la contaminación de los ríos de Magangué y Achí debido a la minería, las quemas indiscriminadas, la disposición inadecuada de basuras; y  las causas que ocasiona deforestación con el fin de implementar acciones regulatorias a la minería,  promover la pedagogía ambiental y la sensibilización para construir una cultura de cuidado del medio ambiente. </t>
  </si>
  <si>
    <t>Control en el manejo de los recursos públicos  a través de la supervisión de los entes de control, como la Superintendencia de salud, la Superintendencia de industria y comerció, la Contraloría General de la Nación y la procuraduría, así como de veedurías ciudadanas  de control,  para eliminar la corrupción y garantizar una mayor transparencia en la asignación de recursos públicos.</t>
  </si>
  <si>
    <t xml:space="preserve"> Elección de cargos públicos por meritocracia y articulación entre todas las instituciones, para  una buena gestión administrativa en la ejecución de planes, programas y proyectos. </t>
  </si>
  <si>
    <t>Concertación entre pescadores y gobierno, para delimitar las zonas de pesca raizal, para la ampliación de zonas pesqueras.</t>
  </si>
  <si>
    <t xml:space="preserve">Asignación de recursos y atención continua y permanente a las familias y personas afectadas por los desastres naturales, para mejorar las condiciones de vida de la población isleña. </t>
  </si>
  <si>
    <t xml:space="preserve">Diseñar una política de regulación de la pesca de caracoles y langostas,  adecuación de los barcos con cuartos fríos, con el fin de evitar su extinción y la explotación indiscriminada de recursos naturales </t>
  </si>
  <si>
    <t xml:space="preserve">Construcción de vías terciarias, primarias y secundarias, un plan de  transporte publico, y adecuación de una red de telecomunicaciones (redes de internet y telefonía móvil y fija), para mejorar la comunicación de la isla en el interior y exterior de la misma. </t>
  </si>
  <si>
    <t>Construir un sistema de acueducto para el acceso al agua potable, un sistema de  saneamiento básico que incluya un sistema de alcantarillado y tratamiento de aguas residuales, acompañado de  pozos sépticos tradicionales y el acceso a servicios básicos domiciliarios de luz y gas, con el fin de garantizar derechos fundamentales al acceso a los servicios basicos de la   población isleña.</t>
  </si>
  <si>
    <t>Realizar un censo detallado y preciso con enfoque diferencial sobre toda la población de la isla, así como investigaciones sobre las problemáticas sociales, con el fin de asignar recursos diseñar y ejecutar políticas públicas</t>
  </si>
  <si>
    <t xml:space="preserve"> Crear Centros de acopio de alimentos, fomentar la elaboración de  huertas caseras e implementar acciones  educativas para las  familias sobre la importancia de producir su propio  alimento, para así garantizar la seguridad alimentaria de todos.</t>
  </si>
  <si>
    <t> Otorgar beneficios  al raizal agricultor, tales como;  menos costos en los fletes e insumos agrícolas, para incentivar el consumo de alimentos propios de la región, y tener mayores accesos a la calidad alimentaria.</t>
  </si>
  <si>
    <t xml:space="preserve">Construir un centro día para la atención al adulto mayor, con trato humanizado, para mejorar la  calidad de vida de esta población. </t>
  </si>
  <si>
    <t>Desarrollo de proyectos productivos y de emprendimiento que promuevan ofertas u oportunidades laborales entre la población raizal joven, y control en el pago de salarios y honorarios, para minimizar la informalidad laboral y garantizar pagos mínimos.</t>
  </si>
  <si>
    <t xml:space="preserve">Asignar recursos humanos, sociales y económicos a la red de escuelas públicas que promuevan y mejoren el interés de maestros y estudiantes, para la mejora de la calidad educativa, y, la prevención de la deserción escolar. </t>
  </si>
  <si>
    <t xml:space="preserve"> Promover  mejor oferta educativa  con el objetivo  de formar profesionales, técnicos y tecnológos  para la población raizal, con el fin de mejorar su calidad de vida y dinamizar la economía.</t>
  </si>
  <si>
    <t xml:space="preserve">Asignar recursos para ambulancias aéreas y terrestres, contratar personal de las diferentes especialidades, cirujanos y personal idóneo, con trato humanizado y empático, además de  una red de distribución de medicamentos amplía y suficiente, que contribuya a eliminar las barreras físicas y administrativas en el acceso de la salud. </t>
  </si>
  <si>
    <t xml:space="preserve"> Implementar campañas de promoción y prevención en salud articulados entre el sector salud y educativo que sirvan para el abordaje de: a) enfermedades coronarias, b) salud mental: educar a la comunidad sobre la importancia de esta para evitar su estigmatización, c) hábitos de vida saludable, d) prácticas de cuidado, b) promover los derechos sexuales y reproductivos, con énfasis en la disminución del embarazo adolescente, con el fin de mejorar la salud de la población</t>
  </si>
  <si>
    <t>Construir un hospital de segundo nivel  y centros de salud  con los equipos, tecnología y personal necesario para la atención adecuada  en la isla y un centro de atención integral en salud mental y trastornos de la conducta con el fin de atender las necesidades especificas de la población.</t>
  </si>
  <si>
    <t>Implementar un sistema de salud raizal propio e intercultural y garantizar que el Plan de Intervención Colectiva sea ejecutado de manera eficiente y en su totalidad, además contratar personal médico que hable creole para la atención de la salud, para  hacer una atención con enfoque diferencial y garantizar la ejecución del Plan de Intervención Colectiva -PIC-.</t>
  </si>
  <si>
    <t>Construir espacios de esparcimiento y deportivos en donde se desarrollen  proyectos deportivos y se motive la participación de los niños, niñas, adolescentes y jóvenes en las escuelas de formación deportivas o culturales.</t>
  </si>
  <si>
    <t xml:space="preserve">Implementar proyectos de mejora a la infraestructura del aeropuerto y  generar más oferta desde las aerolíneas para bajar los precios con  tarifas diferenciales a la población raizal, para que  puedan acceder a vuelos más asequibles en comparación con las  tarifas de turismo </t>
  </si>
  <si>
    <t xml:space="preserve">Crear mesas y espacios de diálogo entre la población y los entes municipales que promuevan la participación comunitaria en los asuntos públicos  y puedan  manifestar  las necesidades del territorio con mayor claridad, así como promover veedurías ciudadanas para el control de los recursos, con el fin de garantizar la participación social. </t>
  </si>
  <si>
    <t xml:space="preserve">Rehabilitar la Casa de la Cultura y centros comunales para educar y realizar eventos  sobre la cultura raizal artística y la lengua nativa que fomente el intercambio cultural, así como implementar  la cátedra raizal en los colegios, con el fin de fortalecer la cultura raizal y mantener sus tradiciones ancestrales. </t>
  </si>
  <si>
    <t>Crear centros especializados en atención y campañas educativas de promoción y prevención a la drogadicción, alcoholismo y desordenes alimenticios,  para garantizar la atención y mejorar la calidad de vida de los adolescentes y jovenes.</t>
  </si>
  <si>
    <t xml:space="preserve">Crear centros especializados en violencia intrafamiliar y fortalecimiento de vínculos familiares  y sociales con énfasis en eliminar  abuso sexual y incentivando una convivencia sana y respetuosa para fortalecer el diálogo entre las familias, los y las jóvenes, así como de la comunidad en general. </t>
  </si>
  <si>
    <t xml:space="preserve">Crear un plan para la gestión de residuos sólidos articulado con el sector privado, el gobierno y la comunidad, enfatizando en su disposición con relación al relleno sanitario para fomentar el reciclaje, el manejo y control de plagas, con el fin de dar  un  adecuado manejo a las basuras y los escombros. </t>
  </si>
  <si>
    <t>Crear alternativas de empleo para pescadores y agricultores  de la isla en tiempo de lluvias y sequias por el agotamiento de los recursos naturales con el fin desarrollar una salud ambiental efectiva.</t>
  </si>
  <si>
    <t>Concertación intersectorial y comunitaria en la etapa de planificación de proyectos, programas y políticas territoriales,  con el fin de subsanar y garantizar  la tenencia de tierras y brindar respuesta asertiva a los campesinos de la región.</t>
  </si>
  <si>
    <t xml:space="preserve">Asegurar la aplicación de la justicia especialmente en los casos de los delitos asociados al narcotráfico en los municipios del Golfo de Morrosquillo, teniendo en cuenta el contexto étnico y sus liderazgos (indígena y afro), para garantizar la seguridad en la zona, la aplicación de la ley, promover la participación de las víctimas del conflicto armado en los espacios institucionales  comunitarios sin temor a represalias </t>
  </si>
  <si>
    <t xml:space="preserve">Reformar el Sistema General de Seguridad Social -SGSS- que responda a las realidades y necesidades en los municipios con el fin de que el servicio público esencial de la salud sea equitativo, digno, oportuno, de calidad y con justicia social para la población del territorio. </t>
  </si>
  <si>
    <t>Diseñar e implementar planes de saneamiento básico, que incluya la adquisición de plantas de tratamiento de agua potable, residuales y de aguas lluvias en los municipios donde no cuentan con este servicio tales como, Toluviejo y Coveñas, así mismo, construir acueductos urbanos y veredales, con el fin de minimizar las enfermedades de piel, gastrointestinales e infecciones respiratorias agudas,  por consumir agua no potable, en especial en Coveñas y en las comunidades indígenas.</t>
  </si>
  <si>
    <t>Diseñar planes, programas y proyectos de producción de alimentos propios y limpios, compra y producción de semillas nativas, promover y capacitar en agricultura, con el fin de fortalecer la  seguridad y soberanía alimentaría y erradicar la desnutrición, con especial atención en la población infantil, juvenil y adulta mayor en la subregión de San Jorge y la Mojana.</t>
  </si>
  <si>
    <t>Construcción y mejoramiento de las redes eléctricas, de gasificación y telecomunicaciones (redes de telefonía e internet), con el fin de garantizar una mayor cobertura y el acceso a servicios básicos domiciliarios y de telecomunicaciones para todos los Sucreños.</t>
  </si>
  <si>
    <t>Implementar programas de construcción y mejoramiento de vías secundarias y terciarias en la zona urbana y rural dispersa (pavimentación, placa- huella), con énfasis en los municipios y corregimientos de Caimito, Majagual, Guaranda, La Unión, Los Palmitos, San Pedro, San Marcos y Sucre- Sucre; así como adecuar la red de transporte público intra veredal e intermunicipal en toda la región, con el fin de mejorar la movilidad y la comunicación regional, municipal y veredal.</t>
  </si>
  <si>
    <t xml:space="preserve">Inversión para la infraestructura hospitalaria incluyente con enfoque diferencial, que contemple la construcción de un hospital de segundo nivel en Sucre y centros de salud en la zona rural, con personal idóneo, equipos suficientes, tecnología y servicios de traslado de pacientes (ambulancias) acorde al nivel, que incluya la creación de grupos especializados de atención de emergencias, con el fin de garantizar el acceso a servicios de salud ambulatorio y de urgencias para la población urbana y rural en todos los niveles. </t>
  </si>
  <si>
    <t xml:space="preserve">Diseñar proyectos de investigación y de caracterización de los diferentes grupos poblacionales para identificar sus necesidades y problemáticas, que incluya la creación de mesas de trabajo entre la comunidad y gobierno, con el fin de implementar políticas acordes a las necesidades y la realidad de la población. </t>
  </si>
  <si>
    <t xml:space="preserve">Diseñar e implementar políticas públicas enfocadas a promover una cultura de paz por medio del reconocimiento del otro, la empatía y la solidaridad, para generar un cambio cultural que transforme la manera de relacionarnos en el territorio. </t>
  </si>
  <si>
    <t xml:space="preserve">Implementar programas de mejoramiento de la educación, que contemple la construcción y mejoramiento de la  infraestructura educativa, que cuenten con personal idóneo en todas las áreas (psicología, trabajo social, entre otras), donde se implementen estrategias para incentivar la permanencia académica en la población joven con proyección de oportunidades laborales y empleabilidad dentro del territorio, con el fin de promover la cualificación profesional, técnica y tecnológica y evitar la deserción escolar en niños y jóvenes. </t>
  </si>
  <si>
    <t xml:space="preserve">Generar proyectos productivos enfocados a los sectores de mayor vulnerabilidad, que se encuentran en situación de pobreza, con énfasis en el campesinado y mujeres cabeza de hogar, con el fin de promover el desarrollo de la economía de la región y la autonomía económica de las mujeres. </t>
  </si>
  <si>
    <t xml:space="preserve">Diseñar y fortalecer programas dirigidos al adulto mayor, que brinde acompañamiento psicosocial, en especial para aquellos que se encuentran en situación de vulnerabilidad con el fin de garantizar una vejez digna y promover su salud  mental. </t>
  </si>
  <si>
    <t xml:space="preserve">Diseñar e implementar programas de inclusión social para las personas con discapacidad,  con el fin de  aumentar las oportunidades laborales que les genere mayor estabilidad económica, así como garantizar el acceso oportuno y de calidad al sistema de salud. </t>
  </si>
  <si>
    <t>Articular el Sistema Indígena de Salud Propio -SISPI y el sistema de salud occidental en todos los municipios de la región, con la contratación de médicos tradicionales, crear una mesa integrada por delegados de la asamblea del pueblo indígena Zenú y los delegados de las EPS, con el fin de garantizar atención en salud con enfoque diferencial.</t>
  </si>
  <si>
    <t>Mejorar la implementación del Programa Ampliado de Inmunizaciones y diseñar proyectos para la promoción de la salud y prevención de enfermedades asociadas a riesgos cardiovasculares, enfermedades producidas por vectores y cáncer con el fin de  garantizar rutas de atención, y disminuir la prevalencia de enfermedades que afectan la salud de la población.</t>
  </si>
  <si>
    <t>Mejorar e implementar los planes de riesgo y prevención, ejecutar simulacros frecuentes, convocando a la participación comunitaria activa y capacitada, para el  manejo de situaciones de emergencia en el territorio y  crear fuentes veraces de interlocución del prestador del servicio y el usuario con información, efectiva y oportuna, y control en el seguimiento de los  entes reguladores, con el fin de atender las necesidades usuarios del sistema de salud</t>
  </si>
  <si>
    <t xml:space="preserve">Diseñar planes de mejoramiento al sistema de salud que incluya: a) acceso a los servicios y especialidades de salud, b) crear rutas de acceso para la atención extramural, c) contratación de personal idóneo y humanizado en todas las especialidades médicas y en la atención general de salud, e) oportunidad en las citas, f) acceso a medicamentos, g) pago de salarios justos y oportunos, para garantizar la calidad, oportunidad y acceso a los servicios de salud.  </t>
  </si>
  <si>
    <t xml:space="preserve"> Diseñar programas de  vivienda gratuita y promover la construcción de centros deportivos, y espacios culturales de libre acceso con el fin de mejorar  la calidad de vida  de la población, en especial de las niñas, niños, adolescentes y jóvenes. </t>
  </si>
  <si>
    <t>Incentivar la participación de los jóvenes y las JAC en los todos los temas de salud pública y veedurías, también en el planteamiento de programas y proyectos territoriales, mediante la puesta en marcha de planes anticorrupción, exigiendo que los reportes que emiten las (IAS) sobre las visitas de seguimiento a entidades públicas sean socializados públicamente con el fin de reducir la corrupción y la malversación de recursos púbicos  del sector salud.</t>
  </si>
  <si>
    <t xml:space="preserve">Implementar programas que promuevan la salud sexual y reproductiva, la planificación familiar y la prevención de  enfermedades de transmisión sexual,  así como acciones para evitar el trabajo sexual pagado en mujeres jóvenes y la explotación sexual en adolescentes, con el fin de disminuir los embarazos a temprana edad, la prostitución y la prevalencia de enfermedades de transmisión sexual </t>
  </si>
  <si>
    <t>Establecer  un equipo psicosocial como lineamiento tanto en los centros de salud como en las instituciones educativas, priorizando jóvenes, niños y adolescentes; crear programas de atención en salud mental, con el fin de  atender las altas tasas de reportes en afectaciones en salud mental de niños, niñas y adolescentes.</t>
  </si>
  <si>
    <t xml:space="preserve">Implementar programas de salud mental para atender la problemática de abuso de consumo de sustancias psicoactivas y alcohol en especial en la población del golfo de Morrosquillo, que preste atención psicológica para jóvenes y adolescentes que presenten ideación suicida y practicas de autoflagelación con el fin de disminuir la problemática de drogadicción en la población en general y los suicidios en adolescentes y jóvenes </t>
  </si>
  <si>
    <t>Articulación entre gobierno, sector privado turístico, hotelero y gastronómico para adecuar un sistema adecuado en el tratamiento de los residuos sólidos desde la separación en la fuente, que incluya una planta de tratamiento para residuos solidos con maquinaria especializada, instalación de puntos de  recolección de basuras y mejorar la disposición final de basuras en rellenos sanitarios de aquellos municipios que hoy en día no cuentan con relleno propio, con el fin de mitigar las enfermedades por vectores y dar un tratamiento adecuado a los residuos solidos.</t>
  </si>
  <si>
    <t>Diseñar e implementar proyectos para la  reforestación y  siembra de arboles protegiendo los suelos erosionados, re fertilizando la tierra  con prioridad  a la ciénaga de San Marcos y el rio San Jorge, así como realizar control de vertimiento de plaguicidas en las fuentes hídricas, e implementar sanciones a la explotación minera con el fin de recuperar de las fuentes de agua y disminuir los daños ecológicos.</t>
  </si>
  <si>
    <t xml:space="preserve">Inversión, diseño, implementación y control de políticas públicas para la protección ambiental en cuanto a la tala  indiscriminada de arboles, tráfico de animales silvestres, contaminación y agotamiento de ecosistemas por minería; que incluyan  programas y proyectos verdes enfocados en generar consciencia ambiental, cuidado de la fauna y la flora y  educación comunitaria ambiental para el cuidado de la ciénagas con el fin de preservar el medio ambiente y disminuir los impactos negativos causados por la intervención de los seres humanos. </t>
  </si>
  <si>
    <t>Diseñar programas para promover el consumo de alimentos de la región, con el fin de desarrollar las  competencias en el sector rural, la creación de pequeñas y medianas empresas, la generación de empleos, a través de la articulación de los sectores públicos y privados.</t>
  </si>
  <si>
    <t>Hacer seguimiento a los planes y proyectos de seguridad alimentaria, para promover hábitos y estilos de vida saludable en el departamento del Tolima con mayor énfasis en población vulnerable (desplazados, migrantes, población Rom, niños y personas mayores) para prevenir enfermedades de interés en salud pública.</t>
  </si>
  <si>
    <t xml:space="preserve">
Implementar programas de  vivienda para todos, teniendo prioridad: comunidades indígenas víctimas del conflicto armado (incluyendo indemnizaciones colectivas), habitantes de calle, adultos mayores, y población con discapacidad; para garantizar el acceso a una vivienda digna </t>
  </si>
  <si>
    <t xml:space="preserve">
Diseñar políticas que aseguren la educación superior gratuita , la generación de  ofertas laborales,  la capacitación para el trabajo, el acceso a la seguridad social para toda la comunidad; con el fin de disminuir el desempleo, sobre todo en la población vulnerable (jóvenes, mujeres y personas mayores)</t>
  </si>
  <si>
    <t xml:space="preserve">Asignar recursos (económicos y humanos) y diseñar acciones de seguimiento para la adecuada implementación en el departamento del Tolima, de las intervenciones de Atención Primaria en Salud, el Plan  de Intervenciones Colectivas como parte integral del Plan de Salud Territorial que contemple:  educación, enfoque diferencial por etnia,  género, discapacidad y población campesina y rural; en articulación con  ONG´s, organismos internacionales y de ayuda humanitaria (médicos sin fronteras); garantizando que  profesionales de la salud  tengan continuidad y trabajen en la zonas rurales </t>
  </si>
  <si>
    <t xml:space="preserve">Asignar recursos para el mejoramiento de la infraestructura hospitalaria y de  telemedicina, con la construcción de un hospital de  tercer nivel en la zona urbana de Chaparral y los municipios del sur del Tolima; que cuente con una UCI neonatal, cuidados paliativos, manejo del dolor en las enfermedades terminales y  servicios de salud familiar, con el fin de favorecer el acceso a la salud de todas las personas, en especial de la zona rural dispersa . </t>
  </si>
  <si>
    <t xml:space="preserve">Asignar recursos financieros  para la  infraestructura vial,  para mejorar y reparar con placa huella vías secundarias y terciarias; con el fin de promover el desarrollo económico y social de la población, que les permita el acceso a los servicios de salud y educación. </t>
  </si>
  <si>
    <t>Diseñar programas de inclusión social que benefician y respondan a las necesidades en salud de las comunidades LGTBI,  con el fin de que puedan acceder a una atención integral en salud.</t>
  </si>
  <si>
    <t xml:space="preserve">Realizar actividades de educación y apropiación de los saberes ancestrales, con el fin de salvaguardar el patrimonio cultural del territorio y fortalecer las creencias y tradiciones en las familias y en los colegios. </t>
  </si>
  <si>
    <t xml:space="preserve">Diseñar programas y campañas de sensibilización, para el cumplimiento de las normas de tránsito, con el fin de disminuir los accidentes y muertes en las vías </t>
  </si>
  <si>
    <t xml:space="preserve">Potencializar los programas de educación básica y superior, con la construcción de dos mega colegios y  aumentar la oferta académica en las universidades del Tolima y que cuenten con  acceso a internet de banda ancha,  con el fin de mejorar la conectividad y el acceso a la educación en el departamento. </t>
  </si>
  <si>
    <t>Educar, vigilar  e implementar medidas sancionarías, para que la población haga un uso adecuado de: los recursos hídricos, disposición y manejo de residuos (puntos de recolección de basuras), reciclaje y cuidado de las fuentes hídricas. Así mismo, generar estrategias para desarrollar una agricultura sostenible con la población rural, con el fin de que haya mayor conciencia del cuidado del medio ambiente y se pueda acceder a agua potable en todas las zonas rurales del Tolima. Se realice seguimiento periódico del tratamiento adecuado del agua; se  disminuya el impacto ambiental y se atenúen los efectos ligados al cambio climático.</t>
  </si>
  <si>
    <t>Diseñar estrategias de educación sexual y salud reproductiva, en los colegios y  en las escuelas de padres, con el fin de prevenir embarazos no deseados, enfermedades e infecciones de trasmisión sexual</t>
  </si>
  <si>
    <t>Fortalecimiento de la participación ciudadana y veedurías para realizar control y vigilancia de recursos públicos, con el fin de prevenir los hechos de corrupción en la gestión pública y contribuir a un manejo transparente y eficiente de todos los  recursos por parte de los entes territoriales.</t>
  </si>
  <si>
    <t xml:space="preserve">Crear una mesa de dialogo y concertación municipal,  entre la institucionalidad y lideres indígenas referente al Sistema Indígena de Salud Propio Intercultural (SISPI), con el fin de que se adapte la terminología técnica en los programas, campañas, estrategias y proyectos; según el dialecto y cultura de cada comunidad  partiendo del reconocimiento de la medicina ancestral, como un derecho propio de las comunidades indígenas. </t>
  </si>
  <si>
    <t>Generar procesos de participación ciudadana en los habitantes del norte del Tolima, en los procesos de definición de planes de salud, con el fin de lograr una mayor comprensión y conocimiento de la normatividad y de la protección de sus derechos fundamentales</t>
  </si>
  <si>
    <t xml:space="preserve">Implementar procesos de participación ciudadana, por medio de la asociación entre líderes sociales y profesionales calificados, en temas medioambientales;  con el fin de aportar a la población la información que le permita determinar el grado de contaminación en un sector determinado  </t>
  </si>
  <si>
    <t xml:space="preserve">Diseñar e implementar programas de salud mental intersectoriales (salud y educación) que incluyan estrategias de información y educación sobre los problemas de salud mental, la adecuada utilización  del tiempo libre, como factor protector del consumo de sustancias psicoactivas, para la prevención de la violencia sexual e intrafamiliar en toda la población, contando con profesionales idóneos para la atención. </t>
  </si>
  <si>
    <t xml:space="preserve">
Vigilar y promover que los servicios de salud presten atención con un enfoque diferencial humanizado y de calidad para víctimas del conflicto armado, desplazados, migrantes, personas con patologías crónicas, familiares de víctimas  de violencia intrafamiliar o de género y violencia sexual entre otros, con el fin de garantizar la promoción de la igualdad y la no discriminación.</t>
  </si>
  <si>
    <t>Ampliar la oferta institucional de los servicios de salud y formar al talento humano en salud,  con el fin de garantizar el acceso a servicios de salud humanizados</t>
  </si>
  <si>
    <t>Fortalecer los programas de atención en salud para niños, niñas, adolescentes y población ROM, con el fin de garantizar el acceso a los servicios de salud.</t>
  </si>
  <si>
    <t xml:space="preserve">Diseñar estrategias para  minimizar la explotación de recursos naturales y controlar el turismo ecológico, con el fin de mitigar las afecciones al medio ambiente, que perjudican la salud y calidad de vida de los habitantes del Tolima. </t>
  </si>
  <si>
    <t>Crear de espacios culturales y deportivos para: niños, personas mayores y personas con discapacidad, donde se desarrollen actividades lúdicas, culturales y deportivas, con el fin de propiciar un mejor uso del tiempo libre</t>
  </si>
  <si>
    <t xml:space="preserve">Fortalecer la autonomía territorial mediante la revisión del ordenamiento territorial, con base en  la realización de diagnósticos de las necesidades en salud de las comunidades. Incorporando procesos de vigilancia y control de los recursos (financieros y humanos). </t>
  </si>
  <si>
    <t>Diseñar programas de atención en salud con enfoque diferencial  e intercultural acorde con el curso de vida, las vulnerabilidades y el  enfoque de derechos. Acompañado de  estrategias de educación en saberes y derechos étnicos dirigidos a toda la población. Así como  el fortalecimiento de los sistemas de salud con atención médica oportuna, suministros necesarios accesibles, equitativos, que incluyan estrategias de promoción y cuidado de la comunidad</t>
  </si>
  <si>
    <t xml:space="preserve">Mejorar la seguridad  y soberanía alimentaria a través de programas de educación en alimentación y recuperación de cultivos ancestrales y compras locales.  Teniendo en cuenta la regulación de la explotación de recursos naturales no renovables y la autonomía de las tierras de comunidades étnicas. </t>
  </si>
  <si>
    <t>Articulación intersectorial para mejorar la infraestructura vial, de vivienda, y de salud rural (hospitalaria) así como los asuntos de seguridad que afectan a las poblaciones.</t>
  </si>
  <si>
    <t>Reducir los problemas de salud asociados al consumo de SPA, tabaco y prevenir problemas de salud mental y de violencia intrafamiliar y sexual a partir de programas que promuevan hábitos de vida saludables y autocuidado</t>
  </si>
  <si>
    <t xml:space="preserve">Incentivar a la ciudadanía en la apropiación de sus derechos y deberes, a través de la generación  procesos de participación ciudadana, movilización social  y veeduría. </t>
  </si>
  <si>
    <t xml:space="preserve">Diseñar planes de vigilancia y seguimiento territorial a los recursos asignados en los diferentes sectores (salud, infraestructura, saneamiento, conectividad, ambiente, cultural, productivo) con el fin de garantizar el control de los recursos invertidos en las políticas públicas </t>
  </si>
  <si>
    <t xml:space="preserve">Asignación de recursos para la ejecución de programas de infraestructura con el fin de mejorar espacios deportivos, culturales, educativos  y de movilidad (vías, puentes)  que permitan el acceso y disfrute de toda la población de la región . </t>
  </si>
  <si>
    <t xml:space="preserve">Garantizar acciones políticas y sociales contextualizadas y conectadas con las necesidades de la población que respondan al bienestar colectivo con el fin de fomentar el liderazgo basado en la verdad, transparencia, compromiso, responsabilidad y humildad </t>
  </si>
  <si>
    <t>Invertir recursos económicos para el mejoramiento de  la infraestructura del sector salud , del talento humano en hospitales  con el fin de mejorar la atención en salud en los centros poblados y resguardos indígenas</t>
  </si>
  <si>
    <t>Diseñar e implementar proyectos educativos que fomenten hábitos de vida saludable, consumo de responsable con el medio ambiente y técnicas de sacrificio de animales  con el fin de evitar malnutrición y proteger el medio ambiente</t>
  </si>
  <si>
    <t xml:space="preserve">  Desarrollar programas socioeducativos que tengan duración en el tiempo y cumplan con los objetivos con el fin de garantizar el fomento de habilidades en el manejo de emociones, habilidades de lectura y escritura, habilidades deportivas  y de interacción</t>
  </si>
  <si>
    <t>Realizar diagnósticos en los territorios en los que  se pueda dar cuenta de las necesidades sentidas y reales por la comunidad con el fin de tomar decisiones que beneficien a las  zonas rurales y urbanas</t>
  </si>
  <si>
    <t>Implementar un plan de saneamiento básico  con recursos económicos y tecnológicos para la infraestructura, con  redes de cobertura  en zonas rurales y urbanas, plantas de tratamiento de agua potable, rellenos sanitarios, alcantarillado, recolección de basuras y mantenimiento de los pozos de agua  con el fin que las zonas rurales y urbanas tengan condiciones sanitarias óptimas.</t>
  </si>
  <si>
    <t xml:space="preserve">Asignar recursos para generar conocimiento teórico y práctico sobre los procesos de producción de pequeñas empresas, campesinos y comunidades indígenas, y promover sus proyectos productivos y ferias de exposición con el fin de apoyar los emprendimientos de estas comunidades. </t>
  </si>
  <si>
    <t xml:space="preserve">Diseñar y desarrollar espacios territoriales para el intercambio cultural de los conocimientos de las comunidades indígenas y afrocolombianas en torno a la medicina tradicional, mingas comunitarias, estilos de vida y su cosmovisión con el fin de recuperar y conservar la identidad cultural de estos pueblos </t>
  </si>
  <si>
    <t xml:space="preserve"> Desarrollar proyectos sociales y productivos que mejoren el acceso al trabajo, vivienda digna y  educación  para mejorar la calidad de vida de la población con discapacidad visual y auditiva</t>
  </si>
  <si>
    <t xml:space="preserve">Diseñar programas educativos en territorios de las comunidades indígenas y afrocolombianas con el fin de difundir y fomentar conocimientos y prácticas relacionadas con la vacunación, enfermedades trasmisibles y no trasmisibles. </t>
  </si>
  <si>
    <t xml:space="preserve">Implementar servicios integrales en salud mental con el fin de garantizar la atención y acompañamiento de  las víctimas del conflicto armado. </t>
  </si>
  <si>
    <t xml:space="preserve">Crear programas sociales que  concienticen a la población sobre los aportes que hacen los adultos mayores en el ámbito laboral, social y familiar con el fin de recuperar el valor y papel que tiene el adulto mayor en la sociedad. </t>
  </si>
  <si>
    <t xml:space="preserve">Implementar políticas para garantizar la educación gratuita, inclusiva y con enfoque diferencial  con el fin de que  toda la población pueda ejercer su derecho a la educación y se formen como sujetos activos y transformadores de sus realidades. </t>
  </si>
  <si>
    <t xml:space="preserve">Diseñar e implementar programas educativos formales e informales con el fin de profundizar  y concientizar a la población sobre hábitos saludables, manejo del tiempo libre, valores sociales y culturales, sexualidad, inteligencia emocional,  autocuidado y protección del medio ambiente . </t>
  </si>
  <si>
    <t xml:space="preserve">Implementar programas de empleo en articulación con el SENA, el sector público y privado con el fin de generar empleo, incentivos y condiciones laborales dignas </t>
  </si>
  <si>
    <t xml:space="preserve">Asignación de recursos económicos a los programas nacionales y departamentales del sector de vivienda y tecnología, con el fin de aumentar la oferta de vivienda, mejorar la infraestructura de estas y la accesibilidad a servicios de conectividad (internet). </t>
  </si>
  <si>
    <t xml:space="preserve">Diseñar e implementar procesos educativos sobre sexualidad, salud sexual y reproductiva, bienestar psicológico, adicciones y rehabilitación con el fin de reducir el consumo de sustancias psicoactivas, los embarazos no deseados a temprana edad y las enfermedades de transmisión sexual. </t>
  </si>
  <si>
    <t xml:space="preserve">Implementar un sistema de salud integral con enfoque diferencial que tenga cobertura en los territorios, infraestructura adecuada y profesionales capacitados que incluya la medicina tradicional y se contemplen otros métodos para el tratamiento de las enfermedades, con el fin de garantizar el acceso a servicios de salud a todas las poblaciones (indígena,  LGBTIQ , con discapacidad) del Meta y sus municipios: Villavicencio, Restrepo, Cumaral, Barranca de Upia, Mapiripan y la Macarena. </t>
  </si>
  <si>
    <t xml:space="preserve">Diseñar e implementar programas de capacitación dirigidos a los profesionales de la salud con el fin de fomentar competencias que les permitan integrar los conocimientos de la medicina tradicional con la medicina occidental. </t>
  </si>
  <si>
    <t>Implementar servicios de salud con atención integral y enfoque diferencial para población LGTBI donde se informe sobre los riesgos de los procedimientos estéticos, se atienda los problemas de salud asociados a estos procedimientos, se aborde la prevención y tratamiento  de enfermedades e infecciones de transmisión sexual y se promueva la salud mental y el bienestar psicológico  con el fin  de garantizar el acceso a servicios de salud inclusivos para la comunidad LGBTI</t>
  </si>
  <si>
    <t xml:space="preserve">Diseñar canales de participación ciudadana en los que se promuevan procesos de veeduría con el fin de vigilar el cumplimiento de lo planteado en el plan decenal </t>
  </si>
  <si>
    <t>Trabajar articuladamente con la sociedad civil y las instituciones gubernamentales con el fin de formular políticas públicas sociales, de salud, agrícolas, educación, ambiente, infraestructura, vivienda que contribuyan al mejoramiento de la calidad de vida de la población</t>
  </si>
  <si>
    <t xml:space="preserve">Diseñar programas de protección y conservación ambiental con recursos económicos, humanos y técnicos para implementar un sistema de control de las normas ambientales, sensibilizar sobre el uso responsable de los recursos, y generar conocimiento sobre la recuperación de las fuentes hídricas. </t>
  </si>
  <si>
    <t>Diseñar estrategias para hacer seguimiento y control de los recursos públicos y determinar sanciones efectivas para los gobernantes corruptos (como aquellos que ofrecen dinero o comida a cambio de un voto, también los que desvían recursos públicos) y no dar casa por cárcel, con el fin de garantizar que los recursos públicos se inviertan en problemáticas y  necesidades de la población (más equipos médicos, falta de personal, infraestructura  víal, eliminar el conflicto armado, entre otras)</t>
  </si>
  <si>
    <t xml:space="preserve">Gestionar y asignar recursos públicos suficientes para garantizar la presencia del Estado en todos los territorios del Caquetá, incluso los más dispersos, así como la creación de mesas de concertación, presupuestos participativos y tener el  acompañamiento de un legislador del departamento en el congreso de la república,  con el fin de garantizar el acceso a los derechos de la población con la suficiente presencia institucional en el área rural y urbana. </t>
  </si>
  <si>
    <t>Diseñar políticas más exigentes para los ciudadanos y ciudadanas que desean gobernar o ser líder social, como por ejemplo, exigencia en los niveles educativos, no tener ningún tipo de sanción o investigación judicial y que tengan experiencia en el trabajo comunitario,  que la ciudadanía pueda interponer demandas a funcionarios de forma anónima, para tener gobernantes idóneos que brinden confianza a la ciudadanía. por medio de la apropiación cultural.</t>
  </si>
  <si>
    <t>Promover y fortalecer las Juntas de Acción Comunal y la capacitación ciudadana en leyes, normas y  políticas públicas que ayuden a la gobernanza local, además de la  participación social por medio de la creación y fortalecimiento de veedurías de control ciudadano en  la gestión pública, con acompañamiento jurídico y educativo a los líderes y lideresas comunitarias, para recuperar la confianza en la institucionalidad del Estado y promoveer la defensa del territorio en perspectiva de participación social, para el empoderamiento de la sociedad.</t>
  </si>
  <si>
    <t xml:space="preserve">Descentralización de las E.S.E. de los municipios de Cartagena del Chaira, Paujil y Puerto Rico del municipio de Doncello, para el manejo de sus propios recursos y la redistribución de los recursos de salud.  </t>
  </si>
  <si>
    <t xml:space="preserve">Restructurar el sistema de impuestos que favorezca la creación de microempresas  dedicadas a la exportación e importación de productos del Caquetá; además de fortalecer las capacidades de las cooperativas y asociaciones de campesinos, por medio del acompañamiento y orientación técnica y jurídica para que presenten proyectos productivos en el orden nacional e internacional,  sin beneficios a las empresas de mayor nivel, con el fin de disminuir activar y potencializar la economía en el municipio. </t>
  </si>
  <si>
    <t xml:space="preserve">Control  de las entidades competentes  en la regulación de  precios de la canasta familiar e insumos agrícolas, que estos últimos sean de fácil acceso o subsidiados, para ayudar a minimizar la pobreza.  </t>
  </si>
  <si>
    <t xml:space="preserve">Diseñar programas de emprendimiento laboral con perspectiva de género, que tengan productivos agrícolas, agropecuarios  y de turismo comunitario que genere  empleo en el  sector rural y  promover  espacios de venta de productos en las cabeceras municipales,  así como de lugares para el acopio, transformación y procesamiento de productos  y apoyo a productores de San José de Fagua para incrementar las cosechas, con el fin de disminuir la pobreza. </t>
  </si>
  <si>
    <t xml:space="preserve">Realizar estudios  sobre fallas geológicas y riesgos estructurales para la gestión y asignación de recursos desde el orden nacional, departamental y municipal para la construcción y mejoramiento de vías primarias, secundarias y terciarías, con los recursos propios (arena, gravilla y asfalto) del departamento, ampliar y mejorar  transporte aéreo, fluvial y terrestre, además de  realizar brigadas comunitarias de mantenimiento en las vías y caminos veredales, para garantizar la movilidad de las personas, la economía, el acceso a salud y educación. </t>
  </si>
  <si>
    <t xml:space="preserve">Construcción de infraestructura hospitalaria y de mejoramiento de la misma, con dotación de equipos de alta tecnología, además de puestos de salud, centros de apoyo diagnóstico, laboratorio clínico y asignación de ambulancias suficientes terrestres, áreas y fluviales, para garantizar una eficiente red hospitalaria de alta tecnología y una mejor  atención a la población. </t>
  </si>
  <si>
    <t xml:space="preserve">Construcción de centros educativos con enfoque diferencial en todo el ciclo de vida y  en toda la región,  contratar talento humano calificado (educadores, orientadores y psicólogos), programas de educación en competencias lectoras y escriturales con el apoyo del Ministerio de Educación, además de una universidad pública con educación gratuita, así como un centro de investigación donde se promueva la realización de posgrados y se fomente la investigación científica para  la solución de problemáticas sociales,  con el fin de que la población tenga mayores oportunidades para acceder a una educación en todos los niveles, mejorar la calidad en aeducación  y combatir el analfabetismo. </t>
  </si>
  <si>
    <t>Construir plantas de tratamiento para aguas residuales y de lluvias, así como  la infraestructura necesaria (acueducto y alcantarillado) para garantizar el acceso al agua potable y la implementación de baterías sanitarias, con el fin  de proveer un saneamiento básico a toda la población.</t>
  </si>
  <si>
    <t>Diseñar y ejecutar programas de infraestructura para garantizar el servicio de luz eléctrica, alumbrado público, internet y  telecomunicaciones por medio de la instalación de antenas para telefonía satelital, televisión y radio, donde se puedan escuchar emisoras en la frecuencia AM y tener líneas telefónica fijas y plataformas digitales para mayor seguimiento a los proyectos gubernamentales,  con el fin que la población pueda acceder a servicios públicos y se le garantice el derecho a la información oportuna y verídica</t>
  </si>
  <si>
    <t xml:space="preserve">Garantizar la seguridad de la población como causa de la violencia de los grupos al margen de la ley, especialmente a los profesionales de la salud, hacer seguimiento y control de los grupos armados ilegales emergentes; crear un decreto regional para los expendedores de sustancias psicoactivas y que la Fuerza Pública reconozca la existencia de los actores armados en el territorio, con el fin de eliminar la violencia armada en el departamento  y hacia la población. </t>
  </si>
  <si>
    <t xml:space="preserve">Crear programas suficientes y amplios para la sustitución de cultivos ilegales y la detención de los que están a la cabeza del narcotráfico, para el control del narcotráfico y los grupos ilegales que dependen de el.  </t>
  </si>
  <si>
    <t xml:space="preserve">Aplicar de manera eficiente y eficaz los acuerdos de paz y los Planes con Enfoque Territorial PDET, junto al diseño y ejecución de políticas de distribución de la tierra y jornadas de legalización de predios, acompañados de una comunicación suficiente y amplia, con el fin de dar cumplimiento a las políticas y acuerdos planteados previamente, así como garantizar el acceso a la tierra y a una tenencia jurídica.  
</t>
  </si>
  <si>
    <t>Diseñar, promover políticas y estrategias en el aprovechamiento de tierras para el cultivo y siembra de alimentos, que garanticen la seguridad alimentaría en el territorio caqueteño,  por ejemplo, con el intercambio de productos a menor precio y la creación de programas gubernamentales de alimentos en las escuelas, familias e indígenas, así como seguimiento al programa Familias en su tierra,  para  garantizar el alimento a toda la población.</t>
  </si>
  <si>
    <t xml:space="preserve"> Ampliación de territorios campesinos e indígenas para mejorar los cultivos y la alimentación de la comunidad, promoviendo la construcción de huertas caseras y chagras con intercambio de semillas entre culturas y comunidades, al mismo tiempo que se promueven hábitos de nutrición saludables, con el fin de extender la agricultura, garantizar la seguridad alimentaría y disminuir las prácticas ganaderas. </t>
  </si>
  <si>
    <t xml:space="preserve">Creación y vigilancia de políticas públicas en atención a las personas discapacitadas, que incluyan centros especializados en discapacidad, con el fin de garantizar el servicio de salud. </t>
  </si>
  <si>
    <t>Seleccionar profesores, maestros nativos y creación de polideportivos y escuelas de formación  (cultural, deportiva y educativa) gratuita  para los niños, niñas, adolescentes, jóvenes y adulto mayor en las zonas rurales disperas con enfoque diferencial, con fin de para fortalecer la enseñanza de la lengua materna indígena, mejorar el uso del tiempo libre  y se  fortalezcan las creencias ancestrales por medio de intercambio cultural en la región</t>
  </si>
  <si>
    <t>Realizar jornadas educativas y talleres para los jóvenes y la familia donde se desarrollen temas de convivencia intrafamiliar y crianza, embarazado adolescente, evitar el consumo de sustancias psicoactivas (SPA), acompañados de la promoción de la denuncia sobre violencias al interior de la familia,   para preveni  las enfermedades contagiosas por vectores promover el uso del toldillo,  con el fin de  mejorar la calidad de vida al interior de las familias, en los  niños, niñas, adolescentes y  jóvenes</t>
  </si>
  <si>
    <t xml:space="preserve"> Capacitación y sensibilización del personal que atiende la salud en trato humanizado, la contratación suficiente de personal especializado para la salud física y mental, mejorar la red de disposición de medicamentos, la estandarización y oportuno  pago  a los  profesionales de la salud en todo el departamento, y  brigadas  de salud  permanentes, que garantice una buena atención y el acceso al derecho a la salud.</t>
  </si>
  <si>
    <t>Garantizar la implementación de los planes y proyectos que se promueven desde  el sistema de salud, teniendo en cuenta a) Formación y contratación de médicos tradicionales  y creación de viveros de plantas medicinales b)  sanciones directas para los alcaldes municipales que no haga contratación anual  del Plan de Intervenciones Colectivas  PIC- c)  socializar campañas de salubridad por medio del PIC que involucre a toda la población, especialmente comunidades índigenas, para garantizar el desarrollo del PIC, la implementación de un sistema de salud propio y mejorar atención en zonas rurales.</t>
  </si>
  <si>
    <t xml:space="preserve">Educar y formar a la población  en cultura, cuidado y conservación de la naturaleza  en relación a:  a) Reciclaje y disposición de basuras. b) Cambio de hidrocarburos por energía limpia. c) Importanciade los ecosistemas, del agua y el cuidado de las fuentes hídricas. d) Los daños al ambiente y la salud por la  aspersión de quimicos y la siembra de cultivos de uso ilicito. f) Un adecuado tratamiento al sacrificio animal con enfoque diferencial de acuerdo a las apropiaciones cualturales (normas, una planta de sacrificio animal, el comité de expendedores de carne),  para generar una conciencia ambiental </t>
  </si>
  <si>
    <t xml:space="preserve">Que las entidades encargadas ejecuten las sanciones pertinentes por daños ambientales y que aquellas insituciones que otorgan las licencias de explotación de la naturaleza no concedan más licencias que afecten los recursos naturales (agua, flora y fauna), sumado a que Corpoamazonia realice una intervención adecuada, para el control en la explotación de los recursos naturales. </t>
  </si>
  <si>
    <t xml:space="preserve">Diseñar programas y proyectos para: a) La siembra de arboles al rededor de las fuentes hídricas y la reforestación (con prioridad del Río Pescado). b) Jornadas de limpieza y denuncia sobre su contaminación, c) Instalación de un  punto de  recolección de basuras para evitar que la comunidad arroje basuras en las zona verdes y los ríos.  d)  Acceso de forma gratuita al servicio de recolección de basuras en los centros poblados, e) promover la organización de colectivos juveniles y de diferentes grupos etários en el manejo del medio ambiente.  e) Trabajo intersectorial y  comunitario para la instalación de puntos ambientales. f) Formalizar y proteger a los cuidadores de bosques. g) Producir energías renovables. h) La recolección de desechos biológicos, con el fin de recuperar las fuentes hídricas. </t>
  </si>
  <si>
    <r>
      <t xml:space="preserve">Asignar recursos desde el fondo de desarrollo local para la construcción de infraestructura hospitalaria, mejoramiento de la malla vial y ampliación de la cobertura de internet en la ruralidad  </t>
    </r>
    <r>
      <rPr>
        <b/>
        <sz val="8"/>
        <rFont val="Calibri"/>
        <family val="2"/>
        <scheme val="minor"/>
      </rPr>
      <t>con el fin</t>
    </r>
    <r>
      <rPr>
        <sz val="8"/>
        <rFont val="Calibri"/>
        <family val="2"/>
        <scheme val="minor"/>
      </rPr>
      <t xml:space="preserve"> de garantizar el acceso y la atención en salud de la población rural,  así como, estandarizar, automatizar y optimizar los procesos asistenciales y administrativos en todos los centros de salud.</t>
    </r>
  </si>
  <si>
    <r>
      <t xml:space="preserve">Asignar recursos para mejorar la seguridad en las localidades con acciones constantes de vigilancia y control por parte de las autoridades competentes </t>
    </r>
    <r>
      <rPr>
        <b/>
        <u/>
        <sz val="8"/>
        <rFont val="Calibri"/>
        <family val="2"/>
        <scheme val="minor"/>
      </rPr>
      <t>con el fin de</t>
    </r>
    <r>
      <rPr>
        <sz val="8"/>
        <rFont val="Calibri"/>
        <family val="2"/>
        <scheme val="minor"/>
      </rPr>
      <t xml:space="preserve"> prevenir los hurtos en calles, casas y locales comerciales, mejorar la percepción de seguridad, facilitar la movilidad de los ciudadanos, erradicar el microtráfico en colegios, parques y zonas públicas así como, controlar la conformación y la presencia de bandas delictivas garantizando una mayor presencia policial. </t>
    </r>
  </si>
  <si>
    <r>
      <t xml:space="preserve">Articulación intersectorial para la construcción de centros especializados en todas las localidades que realice intervenciones de emergencia en salud para víctimas del conflicto armado, en situación de flujos migratorios y población adulta mayor, que responda a sus necesidades en salud física y mental, además, que se implementen estrategias para ampliar las oportunidades laborales y de formación profesional </t>
    </r>
    <r>
      <rPr>
        <b/>
        <u/>
        <sz val="8"/>
        <color rgb="FF000000"/>
        <rFont val="Calibri"/>
        <family val="2"/>
        <scheme val="minor"/>
      </rPr>
      <t>con el fin</t>
    </r>
    <r>
      <rPr>
        <sz val="8"/>
        <color rgb="FF000000"/>
        <rFont val="Calibri"/>
        <family val="2"/>
        <scheme val="minor"/>
      </rPr>
      <t xml:space="preserve"> de garantizar los derechos de los grupos poblacionales en situación de vulnerabilidad. </t>
    </r>
  </si>
  <si>
    <r>
      <t xml:space="preserve">Diseñar y asignar recursos para la política de seguridad y soberanía alimentaria en zonas urbanas y rurales que promueva la construcción de plazas de mercado con productos locales, la creación de una red de proveedores estable y vías de acceso para la comercialización de productos, así como, programas  de promoción y capacitación en  huertas ecológicas,  jornadas de formación en alimentación saludable y nutricional para todos los ciclos de vida, en especial para los adultos mayores, madres gestantes, niños, niñas y adolescentes, </t>
    </r>
    <r>
      <rPr>
        <b/>
        <u/>
        <sz val="8"/>
        <color rgb="FF000000"/>
        <rFont val="Calibri"/>
        <family val="2"/>
        <scheme val="minor"/>
      </rPr>
      <t>con el fin</t>
    </r>
    <r>
      <rPr>
        <sz val="8"/>
        <color rgb="FF000000"/>
        <rFont val="Calibri"/>
        <family val="2"/>
        <scheme val="minor"/>
      </rPr>
      <t xml:space="preserve"> de  mejorar los hábitos alimenticios de la población bogotana y promover la economía de  productos locales. </t>
    </r>
  </si>
  <si>
    <r>
      <t>Reformar el Sistema de Seguridad Social y eliminar la intermediación en los sistemas de salud para promover un trato humanizado e incluyente que disminuya las barreras de acceso (físicas y administrativas) para citas médicas,  que garantice la realización de exámenes especializados, con tecnología adecuada y mayor cobertura de medicamentos mediante la ampliación del Plan Obligatorio de Salud. Este sistema de salud reformado debe contar con políticas de contratación de personal idóneo y especializado en condiciones laborales dignas y justas, que</t>
    </r>
    <r>
      <rPr>
        <sz val="8"/>
        <color rgb="FFFF0000"/>
        <rFont val="Calibri"/>
        <family val="2"/>
        <scheme val="minor"/>
      </rPr>
      <t xml:space="preserve"> </t>
    </r>
    <r>
      <rPr>
        <sz val="8"/>
        <rFont val="Calibri"/>
        <family val="2"/>
        <scheme val="minor"/>
      </rPr>
      <t xml:space="preserve">promueva la investigación científica en salud,  </t>
    </r>
    <r>
      <rPr>
        <b/>
        <u/>
        <sz val="8"/>
        <rFont val="Calibri"/>
        <family val="2"/>
        <scheme val="minor"/>
      </rPr>
      <t>con el fin</t>
    </r>
    <r>
      <rPr>
        <sz val="8"/>
        <rFont val="Calibri"/>
        <family val="2"/>
        <scheme val="minor"/>
      </rPr>
      <t xml:space="preserve"> de eliminar la politización y mercantilización de los servicios de salud, garantizar el acceso y la calidad de la atención en salud para la ciudadanía. </t>
    </r>
  </si>
  <si>
    <r>
      <t xml:space="preserve">Vigilar y monitorear el cumplimiento de la Política pública de discapacidad y asignar recursos  para construir centros especializados </t>
    </r>
    <r>
      <rPr>
        <sz val="8"/>
        <rFont val="Calibri"/>
        <family val="2"/>
        <scheme val="minor"/>
      </rPr>
      <t>de</t>
    </r>
    <r>
      <rPr>
        <sz val="8"/>
        <color rgb="FF000000"/>
        <rFont val="Calibri"/>
        <family val="2"/>
        <scheme val="minor"/>
      </rPr>
      <t xml:space="preserve"> atención para personas con discapacidad que lleven a cabo programas de rehabilitación, y brinde apoyo psicológico y económico para ellos y sus cuidadores, </t>
    </r>
    <r>
      <rPr>
        <b/>
        <u/>
        <sz val="8"/>
        <color rgb="FF000000"/>
        <rFont val="Calibri"/>
        <family val="2"/>
        <scheme val="minor"/>
      </rPr>
      <t>con el fin</t>
    </r>
    <r>
      <rPr>
        <sz val="8"/>
        <color rgb="FF000000"/>
        <rFont val="Calibri"/>
        <family val="2"/>
        <scheme val="minor"/>
      </rPr>
      <t xml:space="preserve"> de mejorar la calidad de vida de las personas con discapacidad y la de sus familias.</t>
    </r>
  </si>
  <si>
    <r>
      <t xml:space="preserve">Exigir compromiso gubernamental y de los entes de control (personería, contraloría, defensoría del pueblo, consejería y veeduría) para salvaguardar la asignación y ejecución de los recursos públicos, así como vigilar los procesos de selección, contratación y desempeño de los cargos públicos, </t>
    </r>
    <r>
      <rPr>
        <b/>
        <sz val="8"/>
        <rFont val="Calibri"/>
        <family val="2"/>
        <scheme val="minor"/>
      </rPr>
      <t xml:space="preserve">con el fin </t>
    </r>
    <r>
      <rPr>
        <sz val="8"/>
        <rFont val="Calibri"/>
        <family val="2"/>
        <scheme val="minor"/>
      </rPr>
      <t xml:space="preserve">de erradicar la corrupción y la malversación de los recursos que impiden atender las necesidades diferenciales de los grupos poblacionales. </t>
    </r>
  </si>
  <si>
    <r>
      <t>Diseñar una Política Pública del cuidado que de lineamentos para prestar servicios de apoyo y atención en salud física y mental para cuidadoras y  cuidadores, que genere reconocimiento simbólico y monetario de las cargas del cuidado,  donde se promueva la participación en todos los espacios y se generen estrategias de sensibilización con la comunidad sobre la importancia de su rol y se promueva la igualdad de género en la distribución del cuidado</t>
    </r>
    <r>
      <rPr>
        <b/>
        <u/>
        <sz val="8"/>
        <rFont val="Calibri"/>
        <family val="2"/>
        <scheme val="minor"/>
      </rPr>
      <t xml:space="preserve"> con el fin</t>
    </r>
    <r>
      <rPr>
        <sz val="8"/>
        <rFont val="Calibri"/>
        <family val="2"/>
        <scheme val="minor"/>
      </rPr>
      <t xml:space="preserve"> de reconocer y distribuir igualitariamente la organización social del cuidado en Bogotá.</t>
    </r>
  </si>
  <si>
    <r>
      <t>Diseñar una política pública  de vivienda con ofertas y programas asequibles, mejorando la divulgación de subsidios, la legalización de predios en barrios de invasión, priorizando a las personas con discapacidad y sus cuidadores; así como garantizar vías de acceso a las viviendas,</t>
    </r>
    <r>
      <rPr>
        <sz val="8"/>
        <rFont val="Calibri"/>
        <family val="2"/>
        <scheme val="minor"/>
      </rPr>
      <t xml:space="preserve"> especialmente</t>
    </r>
    <r>
      <rPr>
        <sz val="8"/>
        <color rgb="FF000000"/>
        <rFont val="Calibri"/>
        <family val="2"/>
        <scheme val="minor"/>
      </rPr>
      <t xml:space="preserve"> en Sumapaz, </t>
    </r>
    <r>
      <rPr>
        <b/>
        <u/>
        <sz val="8"/>
        <color rgb="FF000000"/>
        <rFont val="Calibri"/>
        <family val="2"/>
        <scheme val="minor"/>
      </rPr>
      <t>con el fin</t>
    </r>
    <r>
      <rPr>
        <b/>
        <sz val="8"/>
        <color rgb="FF000000"/>
        <rFont val="Calibri"/>
        <family val="2"/>
        <scheme val="minor"/>
      </rPr>
      <t xml:space="preserve"> </t>
    </r>
    <r>
      <rPr>
        <sz val="8"/>
        <color rgb="FF000000"/>
        <rFont val="Calibri"/>
        <family val="2"/>
        <scheme val="minor"/>
      </rPr>
      <t>de mejorar la calidad de vida de las personas y garantizar el acceso a una vivienda digna.</t>
    </r>
  </si>
  <si>
    <r>
      <t xml:space="preserve">Diseñar programas para la construcción, ampliación y mantenimiento de escenarios  que estimulen  la práctica de actividades físicas, recreativas, deportivas y culturales desde temprana edad,  que incluya estrategias de educación sobre el buen uso de los espacios públicos y del tiempo libre, especialmente  para niños,  niñas, adolescentes y jóvenes. Así como, asignar recursos para mantener los pavimentos y  espacios públicos, e implementar sanciones (comparendos pedagógicos y monetarios) para personas que invadan estos espacios </t>
    </r>
    <r>
      <rPr>
        <b/>
        <u/>
        <sz val="8"/>
        <rFont val="Calibri"/>
        <family val="2"/>
        <scheme val="minor"/>
      </rPr>
      <t>con el fin</t>
    </r>
    <r>
      <rPr>
        <u/>
        <sz val="8"/>
        <rFont val="Calibri"/>
        <family val="2"/>
        <scheme val="minor"/>
      </rPr>
      <t xml:space="preserve"> </t>
    </r>
    <r>
      <rPr>
        <sz val="8"/>
        <rFont val="Calibri"/>
        <family val="2"/>
        <scheme val="minor"/>
      </rPr>
      <t>de</t>
    </r>
    <r>
      <rPr>
        <b/>
        <sz val="8"/>
        <rFont val="Calibri"/>
        <family val="2"/>
        <scheme val="minor"/>
      </rPr>
      <t xml:space="preserve"> </t>
    </r>
    <r>
      <rPr>
        <sz val="8"/>
        <rFont val="Calibri"/>
        <family val="2"/>
        <scheme val="minor"/>
      </rPr>
      <t xml:space="preserve"> satisfacer las necesidades urbanas colectivas,  mitigar y prevenir  la presencia de patologías crónicas asociadas al sedentarismo, prevenir el consumo de SPA , recuperar los espacios públicos y disminuir la accidentalidad producida por la invasión de estos espacios. </t>
    </r>
  </si>
  <si>
    <r>
      <t xml:space="preserve">Diseñar una política pública que garantice la atención en salud física y mental y la alimentación para personas en situación de habitanza en calle, realizando convenios  con restaurantes y  supermercados, construyendo y adecuando los Centros Noche, donde se planifiquen intervenciones de emergencia, se atienda el consumo de SPA y se realice un  proceso de rehabilitación, </t>
    </r>
    <r>
      <rPr>
        <b/>
        <sz val="8"/>
        <rFont val="Calibri"/>
        <family val="2"/>
        <scheme val="minor"/>
      </rPr>
      <t xml:space="preserve">con el fin de </t>
    </r>
    <r>
      <rPr>
        <sz val="8"/>
        <rFont val="Calibri"/>
        <family val="2"/>
        <scheme val="minor"/>
      </rPr>
      <t xml:space="preserve"> reconocer a esta población como sujetos de derecho y garantizar su salud integral. </t>
    </r>
  </si>
  <si>
    <r>
      <t xml:space="preserve">Implementar programas que promuevan la educación sexual incluyente y feminista, los derechos sexuales y reproductivos, la autodeterminación sobre el cuerpo, la prevención del embarazo adolescente, el acceso informado a métodos anticonceptivos e incluya estrategias de incidencia para la despenalización total del aborto </t>
    </r>
    <r>
      <rPr>
        <b/>
        <u/>
        <sz val="8"/>
        <rFont val="Calibri"/>
        <family val="2"/>
        <scheme val="minor"/>
      </rPr>
      <t>con el fin</t>
    </r>
    <r>
      <rPr>
        <sz val="8"/>
        <rFont val="Calibri"/>
        <family val="2"/>
        <scheme val="minor"/>
      </rPr>
      <t xml:space="preserve"> de disminuir los embarazos no deseados, reducir maternidades y paternidades tempranas y garantizar acceso a servicios de aborto legal y seguro. </t>
    </r>
  </si>
  <si>
    <r>
      <t xml:space="preserve">Diseñar programas que promuevan los derechos y deberes de los ciudadanos y los mecanismos de participación ciudadana, que lleven a cabo estrategias de resolución de conflictos y asignen recursos para fortalecer los liderazgos sociales garantizando su ejercicio y la protección de la vida, que apoyen las iniciativas comunitarias, creación de mesas y  espacios de participación,  e igualmente divulguen las rutas de atención para los diferentes servicios institucionales, </t>
    </r>
    <r>
      <rPr>
        <b/>
        <u/>
        <sz val="8"/>
        <rFont val="Calibri"/>
        <family val="2"/>
        <scheme val="minor"/>
      </rPr>
      <t>con el fin</t>
    </r>
    <r>
      <rPr>
        <sz val="8"/>
        <rFont val="Calibri"/>
        <family val="2"/>
        <scheme val="minor"/>
      </rPr>
      <t xml:space="preserve"> de garantizar la  participación social en la toma de decisiones y recuperar la confianza en la institucionalidad.</t>
    </r>
  </si>
  <si>
    <r>
      <t xml:space="preserve">Diseñar programas para la atención de problemas de segregación y discriminación en razón de la identidad de género, etnia, nacionalidad </t>
    </r>
    <r>
      <rPr>
        <sz val="8"/>
        <rFont val="Calibri"/>
        <family val="2"/>
        <scheme val="minor"/>
      </rPr>
      <t xml:space="preserve">y </t>
    </r>
    <r>
      <rPr>
        <sz val="8"/>
        <color rgb="FF000000"/>
        <rFont val="Calibri"/>
        <family val="2"/>
        <scheme val="minor"/>
      </rPr>
      <t>ejercicio de actividades sexuales pagas, por medio de acciones pedagógicas que promuevan el respeto a la diversidad, el reconocimiento del otro, la empatía  y tolerancia. Además, construir más Centros de Escucha y reconocerlos como mecanismos de</t>
    </r>
    <r>
      <rPr>
        <sz val="8"/>
        <rFont val="Calibri"/>
        <family val="2"/>
        <scheme val="minor"/>
      </rPr>
      <t xml:space="preserve"> apoyo y redes de acompañamiento</t>
    </r>
    <r>
      <rPr>
        <sz val="8"/>
        <color rgb="FF000000"/>
        <rFont val="Calibri"/>
        <family val="2"/>
        <scheme val="minor"/>
      </rPr>
      <t xml:space="preserve">, en donde se incluyan estrategias de diálogo como ollas comunitarias, asambleas, eventos culturales de integración comunitaria, mesas de participación para escucha a la comunidad y plantear alternativas de solución, </t>
    </r>
    <r>
      <rPr>
        <b/>
        <u/>
        <sz val="8"/>
        <color rgb="FF000000"/>
        <rFont val="Calibri"/>
        <family val="2"/>
        <scheme val="minor"/>
      </rPr>
      <t xml:space="preserve">con el fin </t>
    </r>
    <r>
      <rPr>
        <sz val="8"/>
        <color rgb="FF000000"/>
        <rFont val="Calibri"/>
        <family val="2"/>
        <scheme val="minor"/>
      </rPr>
      <t>de disminuir la violencia y crear espacios protectores para el fomento de habilidades y capacidades psicosociales, en toda la población.</t>
    </r>
  </si>
  <si>
    <r>
      <t xml:space="preserve">Diseñar Planes enfocados a la ampliación de la oferta de educación básica, secundaria y superior, facilitando los procesos de acceso teniendo en cuenta la realidad económica del país y de las familias, generando mayores oportunidades de profesionalización y activando rutas de protección para monitorear el cumplimiento de los derechos de los niños, niñas, adolescentes y jóvenes en articulación con ICBF, </t>
    </r>
    <r>
      <rPr>
        <b/>
        <u/>
        <sz val="8"/>
        <rFont val="Calibri"/>
        <family val="2"/>
        <scheme val="minor"/>
      </rPr>
      <t>con el fin</t>
    </r>
    <r>
      <rPr>
        <sz val="8"/>
        <rFont val="Calibri"/>
        <family val="2"/>
        <scheme val="minor"/>
      </rPr>
      <t xml:space="preserve"> de garantizar el derecho a la educación con calidad para toda la población. </t>
    </r>
  </si>
  <si>
    <r>
      <t xml:space="preserve">Promover e implementar programas para el adulto mayor, a partir de la realización de un censo de la población adulta mayor en las localidades de Bogotá, en donde se realicen acciones enfocadas a mejorar y dignificar los centros de ayuda para la prestación de servicios de atención psicosocial, que promuevan la generación de oportunidades de empleo, realicen actividades de integración con la comunidad  </t>
    </r>
    <r>
      <rPr>
        <b/>
        <sz val="8"/>
        <rFont val="Calibri"/>
        <family val="2"/>
        <scheme val="minor"/>
      </rPr>
      <t xml:space="preserve">con el fin </t>
    </r>
    <r>
      <rPr>
        <sz val="8"/>
        <rFont val="Calibri"/>
        <family val="2"/>
        <scheme val="minor"/>
      </rPr>
      <t xml:space="preserve">de mejorar la calidad de vida de la población adulta mayor y garantizar el derecho a una vejez digna. </t>
    </r>
  </si>
  <si>
    <r>
      <t>Desarrollar programas de inclusión social en los que se aborden estrategias que tengan en cuenta las dinámicas sociales para la comunidad LGTBIQ+, se adecu</t>
    </r>
    <r>
      <rPr>
        <sz val="8"/>
        <rFont val="Calibri"/>
        <family val="2"/>
        <scheme val="minor"/>
      </rPr>
      <t>en</t>
    </r>
    <r>
      <rPr>
        <sz val="8"/>
        <color rgb="FF000000"/>
        <rFont val="Calibri"/>
        <family val="2"/>
        <scheme val="minor"/>
      </rPr>
      <t xml:space="preserve"> los servicios de salud y las rutas de atención con perspectiva de género y diversidad para la atención incluyente, respetuosa y sin barreras. Además, realizar ferias comunitarias para socializar las rutas de acceso a los servicios institucionales de salud, educación y de colocación laboral  </t>
    </r>
    <r>
      <rPr>
        <b/>
        <u/>
        <sz val="8"/>
        <color rgb="FF000000"/>
        <rFont val="Calibri"/>
        <family val="2"/>
        <scheme val="minor"/>
      </rPr>
      <t>con el fin</t>
    </r>
    <r>
      <rPr>
        <sz val="8"/>
        <color rgb="FF000000"/>
        <rFont val="Calibri"/>
        <family val="2"/>
        <scheme val="minor"/>
      </rPr>
      <t xml:space="preserve"> de eliminar la discriminación y estigmatización de personas con identidades de género diversas y atender sus necesidades. </t>
    </r>
  </si>
  <si>
    <r>
      <t xml:space="preserve">Articular el Sistema Indígena de Salud Propia e Intercultural (SISPI) con el sistema de salud occidental, que promueva la participación de las comunidades indígenas a partir del diseño de procesos que permitan la incorporación de saberes ancestrales, que incluya la contratación de médicos tradicionales y parteras, donde se otorguen permisos para la fabricación de medicina y tratamientos ancestrales </t>
    </r>
    <r>
      <rPr>
        <b/>
        <u/>
        <sz val="8"/>
        <rFont val="Calibri"/>
        <family val="2"/>
        <scheme val="minor"/>
      </rPr>
      <t xml:space="preserve">con el fin de </t>
    </r>
    <r>
      <rPr>
        <sz val="8"/>
        <color rgb="FF000000"/>
        <rFont val="Calibri"/>
        <family val="2"/>
        <scheme val="minor"/>
      </rPr>
      <t xml:space="preserve"> garantizar la atención con enfoque diferencial e intercultural, reconocer y visibilizar las prácticas y saberes ancestrales partiendo de la diversidad.</t>
    </r>
  </si>
  <si>
    <r>
      <t xml:space="preserve">Mejorar el sistema de salud en Bogotá desarrollando convenios entre las Subredes Integradas de Servicios de Salud con el régimen contributivo para ampliar su cobertura, asignar recursos para la construcción de la Unidad Primaria de Atención (UPA ) 68 Gran Britalia y para el funcionamiento del centro médico de la UPZ 89;  habilitar y abrir centros de Salud que han sido cerrados y así garantizar 24 horas de atención a toda la población sin restricción de afiliación al régimen de salud. Además, incluir estrategias de  educación y promoción de la salud oral,  ampliando la oferta de atención y eliminando las barreras económicas, en especial para adultos mayores y madres gestantes,  </t>
    </r>
    <r>
      <rPr>
        <b/>
        <u/>
        <sz val="8"/>
        <rFont val="Calibri"/>
        <family val="2"/>
        <scheme val="minor"/>
      </rPr>
      <t>con el fin</t>
    </r>
    <r>
      <rPr>
        <sz val="8"/>
        <rFont val="Calibri"/>
        <family val="2"/>
        <scheme val="minor"/>
      </rPr>
      <t xml:space="preserve"> de garantizar atención en salud integral para toda la población del distrito capital. </t>
    </r>
  </si>
  <si>
    <r>
      <t xml:space="preserve">Diseñar e implementar programas participativos con las comunidades que tengan un enfoque de Atención Primaria en Salud (APS), contratando profesionales suficientes y  permanentes y reactivando el programa de "salud a su casa" para abordar las enfermedades crónicas, enfermedades huérfanas, sobrepeso, enfermedades respiratorias, el impacto individual y familiar producido por el COVID 19, </t>
    </r>
    <r>
      <rPr>
        <b/>
        <u/>
        <sz val="8"/>
        <color rgb="FF000000"/>
        <rFont val="Calibri"/>
        <family val="2"/>
        <scheme val="minor"/>
      </rPr>
      <t xml:space="preserve">con el fin </t>
    </r>
    <r>
      <rPr>
        <sz val="8"/>
        <color rgb="FF000000"/>
        <rFont val="Calibri"/>
        <family val="2"/>
        <scheme val="minor"/>
      </rPr>
      <t xml:space="preserve">de  promover la salud y prevenir la enfermedad, por medio de hábitos de vida saludables y  pautas de autocuidado. </t>
    </r>
  </si>
  <si>
    <r>
      <t>Diseño de estrategias para organizar y mejorar los sistemas de información en salud, el acceso de los canales de atención digitales (solicitud de citas, contacto con las prestadoras de servicios, autorizaciones, etc.) entre las EPS, IPS y los pacientes, así como capacitar a la población en su funcionamiento,</t>
    </r>
    <r>
      <rPr>
        <b/>
        <u/>
        <sz val="8"/>
        <color rgb="FF000000"/>
        <rFont val="Calibri"/>
        <family val="2"/>
        <scheme val="minor"/>
      </rPr>
      <t xml:space="preserve"> con el fin de</t>
    </r>
    <r>
      <rPr>
        <sz val="8"/>
        <color rgb="FF000000"/>
        <rFont val="Calibri"/>
        <family val="2"/>
        <scheme val="minor"/>
      </rPr>
      <t xml:space="preserve"> brindar una comunicación suficiente, oportuna, clara objetiva y veraz en el marco de la atención en salud.</t>
    </r>
  </si>
  <si>
    <r>
      <t xml:space="preserve">Promover y fortalecer en los barrios escuelas para educar sobre maternidades y paternidades responsables, así como, en pautas de crianza libres de violencia. Además,  diseñar estrategias de asesoría legal, rutas de atención en casos de violencia y conformación de redes de apoyo con difusión en canales de comunicación y por medio de influenciadores, que promuevan la eliminación de la violencia contra las mujeres y la niñez </t>
    </r>
    <r>
      <rPr>
        <b/>
        <u/>
        <sz val="8"/>
        <rFont val="Calibri"/>
        <family val="2"/>
        <scheme val="minor"/>
      </rPr>
      <t>con el fin de</t>
    </r>
    <r>
      <rPr>
        <b/>
        <sz val="8"/>
        <rFont val="Calibri"/>
        <family val="2"/>
        <scheme val="minor"/>
      </rPr>
      <t xml:space="preserve"> </t>
    </r>
    <r>
      <rPr>
        <sz val="8"/>
        <rFont val="Calibri"/>
        <family val="2"/>
        <scheme val="minor"/>
      </rPr>
      <t xml:space="preserve">disminuir la violencia intrafamiliar y el feminicidio. </t>
    </r>
  </si>
  <si>
    <r>
      <t xml:space="preserve">Formular una Política  para el manejo de las problemáticas asociadas al consumo de sustancias psicoactivas-SPA con enfoque de reducción de daños, que contemple la construcción de centros especializados para el consumo supervisado, que garantice atención en salud mental para las personas consumidoras e implemente estrategias educativas para la prevención del consumo de SPA, alcohol y tabaco. Además, realizar incidencia para formular proyectos de ley para la legalización del consumo de cannabis medicinal y recreativo, que facilite las licencias de cultivo de cannabis y sus derivados,  </t>
    </r>
    <r>
      <rPr>
        <b/>
        <u/>
        <sz val="8"/>
        <color rgb="FF000000"/>
        <rFont val="Calibri"/>
        <family val="2"/>
        <scheme val="minor"/>
      </rPr>
      <t>con el fin</t>
    </r>
    <r>
      <rPr>
        <u/>
        <sz val="8"/>
        <color rgb="FF000000"/>
        <rFont val="Calibri"/>
        <family val="2"/>
        <scheme val="minor"/>
      </rPr>
      <t xml:space="preserve"> </t>
    </r>
    <r>
      <rPr>
        <sz val="8"/>
        <color rgb="FF000000"/>
        <rFont val="Calibri"/>
        <family val="2"/>
        <scheme val="minor"/>
      </rPr>
      <t xml:space="preserve">de disminuir los riesgos y daños físicos y emocionales de los niños, niñas, adolescentes y jóvenes a causa del consumo de sustancias psicoactivas y permitir la utilización responsable del Cannabis. </t>
    </r>
  </si>
  <si>
    <r>
      <t>Diseñar planes integrales y diferenciales con énfasis en atención y promoción de la salud mental en todos los ciclos de vida y grupos poblacionales, que permita  realizar una caracterización del estado de salud mental de la población para generar estrategias de atención basada en necesidades; construir y poner en marcha centros especializados en salud mental con personal idóneo, especializado y capacitado; y desestigmatizar la salud mental mediante campañas móviles para identificar alertas tempranas y remitir de manera oportuna los casos que se presenten en el hogar,  el trabajo y en los centros educativos,</t>
    </r>
    <r>
      <rPr>
        <b/>
        <u/>
        <sz val="8"/>
        <rFont val="Calibri"/>
        <family val="2"/>
        <scheme val="minor"/>
      </rPr>
      <t xml:space="preserve"> con el fin</t>
    </r>
    <r>
      <rPr>
        <sz val="8"/>
        <rFont val="Calibri"/>
        <family val="2"/>
        <scheme val="minor"/>
      </rPr>
      <t xml:space="preserve"> de garantizar la atención en salud mental y mitigar los impactos producidos por el COVID 19, la ansiedad, la depresión y el estrés. </t>
    </r>
  </si>
  <si>
    <r>
      <t xml:space="preserve">Diseñar una política ambiental que aborde la recuperación de los ríos que atraviesan la ciudad y las quebradas que lo alimentan, con prioridad del rio Fucha, río Tunjuelito y rio Chisacá; que ponga en funcionamiento plantas de tratamiento de aguas residuales; que diseñe rutas locales y territoriales de atención de desastres y peligros ambientales en articulación con las Juntas de Acción Comunal, con puntos de atención de primeros auxilios para atención de emergencias y un programa de reubicación en vivienda digna a las poblaciones que se ubican en zonas de alto riesgo y rondas de los ríos, y por ultimo, que aborden las deficiencias de acceso a agua potable para las localidades que lo requieran </t>
    </r>
    <r>
      <rPr>
        <b/>
        <u/>
        <sz val="8"/>
        <rFont val="Calibri"/>
        <family val="2"/>
        <scheme val="minor"/>
      </rPr>
      <t>con el fin</t>
    </r>
    <r>
      <rPr>
        <sz val="8"/>
        <rFont val="Calibri"/>
        <family val="2"/>
        <scheme val="minor"/>
      </rPr>
      <t xml:space="preserve"> de salvaguardar las condiciones de vida de las personas, proteger y recuperar las fuentes hídricas, y garantizar el acceso a agua potable para las zonas urbanas y rurales. </t>
    </r>
  </si>
  <si>
    <r>
      <t>Actualizar la Política Pública Distrital de Protección y Bienestar animal para promover un sistema de salud, la construcción de un hospital y  albergues para los animales de la calle, que</t>
    </r>
    <r>
      <rPr>
        <sz val="8"/>
        <color rgb="FFFF0000"/>
        <rFont val="Calibri"/>
        <family val="2"/>
        <scheme val="minor"/>
      </rPr>
      <t xml:space="preserve"> </t>
    </r>
    <r>
      <rPr>
        <sz val="8"/>
        <color rgb="FF000000"/>
        <rFont val="Calibri"/>
        <family val="2"/>
        <scheme val="minor"/>
      </rPr>
      <t xml:space="preserve">realice seguimiento a las estrategias de esterilización, prevención y sanción del maltrato de animales, </t>
    </r>
    <r>
      <rPr>
        <b/>
        <sz val="8"/>
        <color rgb="FF000000"/>
        <rFont val="Calibri"/>
        <family val="2"/>
        <scheme val="minor"/>
      </rPr>
      <t xml:space="preserve">con el fin </t>
    </r>
    <r>
      <rPr>
        <sz val="8"/>
        <color rgb="FF000000"/>
        <rFont val="Calibri"/>
        <family val="2"/>
        <scheme val="minor"/>
      </rPr>
      <t xml:space="preserve">de garantizar la protección y  bienestar animal.  </t>
    </r>
  </si>
  <si>
    <r>
      <t xml:space="preserve">Articulación y gestión entre la Secretaría de Ambiente, el jardín botánico, organizaciones sociales y comunitarias para realizar una investigación científica que caracterice la fauna y flora existente en las localidades .Diseñar estrategias de preservación de  los recursos naturales (reciclaje, la disposición adecuada de residuos, el consumo responsable), promover el uso de la bicicleta en todos los sectores y establecer mecanismos para limitar la construcción de viviendas en los cerros orientales </t>
    </r>
    <r>
      <rPr>
        <b/>
        <u/>
        <sz val="8"/>
        <color rgb="FF000000"/>
        <rFont val="Calibri"/>
        <family val="2"/>
        <scheme val="minor"/>
      </rPr>
      <t xml:space="preserve">con el fin </t>
    </r>
    <r>
      <rPr>
        <sz val="8"/>
        <color rgb="FF000000"/>
        <rFont val="Calibri"/>
        <family val="2"/>
        <scheme val="minor"/>
      </rPr>
      <t xml:space="preserve">de disminuir la contaminación ambiental producida por el uso de vehículos a gasolina,  generar mayor conciencia ambiental y prevenir la extinción de zonas verdes por la  construcción de viviendas en los cerros orientales. </t>
    </r>
  </si>
  <si>
    <r>
      <t xml:space="preserve">Implementar planes de monitoreo y mejoramiento para el relleno Sanitario Doña Juana,  vigilar a las empresas o industrias que generan contaminación  en las localidades para promover la disposición adecuada de residuos y disminuir afectaciones negativas asociadas como proliferación de vectores, contaminación de cuerpos de agua, contaminación de sumideros, generación de olores desagradables, acumulación de animales. Además, realizar fumigación en zonas verdes y espacios públicos, para eliminar plagas y roedores </t>
    </r>
    <r>
      <rPr>
        <b/>
        <u/>
        <sz val="8"/>
        <rFont val="Calibri"/>
        <family val="2"/>
        <scheme val="minor"/>
      </rPr>
      <t>con el fin</t>
    </r>
    <r>
      <rPr>
        <b/>
        <sz val="8"/>
        <rFont val="Calibri"/>
        <family val="2"/>
        <scheme val="minor"/>
      </rPr>
      <t xml:space="preserve">  </t>
    </r>
    <r>
      <rPr>
        <sz val="8"/>
        <rFont val="Calibri"/>
        <family val="2"/>
        <scheme val="minor"/>
      </rPr>
      <t>de mejorar las condiciones ambientales, la calidad de vida de los bogotanos y la prevención de  enfermedades.</t>
    </r>
  </si>
  <si>
    <t>Reformar la Ley 100 de 1993 para que los recursos económicos se destinen directamente a los prestadores hospitalarios del departamento con el fin de que la salud deje de ser un negocio y se consolide como un derecho ciudadano, se administren los recursos con mayor transparencia y se le otorgue mayor autonomía al territorio para contratar talento humano y adecuar los centros asistenciales.</t>
  </si>
  <si>
    <t>Formular e implementar un plan maestro de agua potable y saneamiento básico con apoyo de Organizaciones No Gubernamentales y sectores empresariales para la construcción de acueductos, alcantarillados, unidades sanitarias y rellenos sanitarios que sirva a todos los municipios y los resguardos indígenas, en concordancia con los Planes de Vida Indígenas. Además, desarrollar programas de aprovechamiento ambiental basados en la construcción de casas aguateras para la recolección de lluvias, campañas de reciclaje y jornadas de concientización sobre el manejo adecuado del agua, con el fin de garantizar los servicios de saneamiento básico y agua potable a toda la población del departamento. </t>
  </si>
  <si>
    <t>Aumentar la presencia de la fuerza pública en los centros urbanos y las veredas, fomentar los consejos de seguridad, socializar las rutas de atención y prevención de delitos, endurecer las sanciones hacia delitos ambientales como la minería ilegal y aplicar los acuerdos de paz en materia de desminado y sustitución de cultivos ilícitos que además, fortalezcan proyectos productivos de familias campesinas e indígenas con el fin de mejorar la seguridad y la convivencia ciudadana en el departamento e impactar positivamente en la economía.</t>
  </si>
  <si>
    <t xml:space="preserve">Gestionar recursos para construir, especialmente en la costa pacífica y el centro oriente, hospitales de mediana y alta complejidad, unidades de cuidado indígena y puestos de salud en las zonas rurales del departamento; también, garantizar la dotación de insumos biomédicos, de laboratorio y ambulancias terrestres y fluviales en todos los centros asistenciales, y fortalecer los procesos de telemedicina con mejor conectividad y personal médico capacitado con el fin de ampliar la atención especializada en la red hospitalaria del Cauca. </t>
  </si>
  <si>
    <t>Realizar un diagnóstico y planeación para el diseño de nuevas vías nacionales y municipales, ampliar y modernizar la infraestructura aeroportuaria, gestionar recursos para la compra de lanchas que sirvan de transporte público, y gestionar proyectos de mejoramiento de vías terciarias y canales de comercialización de la mano de las comunidades por medio de mingas y juntas de acción comunal con el fin de modernizar el sistema de vías del departamento.</t>
  </si>
  <si>
    <t>Crear una política pública que promueva la soberanía y seguridad alimentaria mediante la producción, transformación y comercialización de productos agroecológicos ancestrales, el apoyo técnico del SENA en proyectos agropecuarios locales, la recuperación de semillas nativas y el fortalecimiento de huertas caseras TUL, así como, la capacitación de la población en  estilos de vida saludables, prevención de enfermedades, lactancia materna y nutrición con el fin de disminuir la mortalidad infantil y la desnutrición.</t>
  </si>
  <si>
    <t xml:space="preserve">Implementar el Sistema Indígena de Salud Propio Intercultural (SISPI) en los municipios para promover los modelos de salud y atención propios de las comunidades étnicas, dar recursos a la escuela de formación en medicina tradicional para fomentar sus prácticas, contratar parteras y médicos tradicionales dentro de centros de salud y hospitales e incluir medicamentos propios y alternativos dentro del Plan Obligatorio de Salud con el fin de reconocer a las parteras y médicos tradicionales como parte del recurso humano del sistema de salud y facilitar la transferencia de conocimientos y la divulgación científica. </t>
  </si>
  <si>
    <t xml:space="preserve">Generar alianzas con las universidades y el SENA  para ampliar la oferta de educación técnica y superior, basado en las necesidades del territorio, asignar becas de manutención y estudio para jóvenes de estratos bajos, medios, y de comunidades indígenas; y evaluar los programas de formación del área de la salud en términos de calidad y accesibilidad con el fin ampliar la oferta de educación técnica y superior para los jóvenes. </t>
  </si>
  <si>
    <t>Implementar estrategias educativas en los colegios sobre nutrición, buenas prácticas de higiene, autocuidado y actividad física y orientar jornadas de promoción de la salud y prevención de la enfermedad para niños, niñas y jóvenes estudiantes con el fin de promover el autocuidado y los hábitos saludables. </t>
  </si>
  <si>
    <t xml:space="preserve">Actualizar la Política Pública Nacional de Discapacidad e Inclusión Social contemplando estrategias para la visibilización de este grupo poblacional, la construcción de espacios inclusivos y centros de atención especializados, el apoyo psicosocial y económico a cuidadores y acompañantes, la dotación equipos técnicos como sillas de ruedas, dispositivos auditivos y kits de braille, y la capacitación de instituciones educativas y centros hospitalarios para incluir a las infancias con discapacidad con el fin de mejorar la calidad de vida y promover la inclusión social de la población con discapacidad. </t>
  </si>
  <si>
    <t>Articular el Plan Decenal de Salud con la Política Pública LGBTI para garantizar los derechos humanos de esta población, implementar un programa de capacitación para el personal en salud sobre enfoque diferencial, interculturalidad, diversidad sexual y derechos de las mujeres, y crear rutas de acompañamiento médico y psicosocial para las personas que solicitan reasignación de sexo y para personas que viven con VIH con el fin de fortalecer la atención en salud con enfoque diferencial y de género; y eliminar la discriminación para personas con orientaciones sexuales e identidades de género diversas</t>
  </si>
  <si>
    <t xml:space="preserve">Articular esfuerzos con el Gobierno Nacional para gestionar recursos dirigidos a la construcción y mejoramiento de vivienda en zonas rurales y urbanas, para el fortalecimiento del programa de vivienda saludable en el departamento y para construir hogares de paso para personas en situación de habitanza en calle con el fin de brindar vivienda digna a la población, en especial, a las comunidades indígenas y las que viven en la costa caucana. </t>
  </si>
  <si>
    <t xml:space="preserve">Construir parques bio saludables, espacios de recreación y deporte, y adecuar escenarios culturales en centros urbanos y zonas rurales con el fin de incentivar el buen uso del tiempo libre en la población, especialmente, en los niños, niñas, jóvenes y adultos mayores. </t>
  </si>
  <si>
    <t xml:space="preserve">Crear un centro de apoyo, escucha y rehabilitación para consumidores de sustancias psicoactivas articulado con las comunidades étnicas y las universidades, generar oportunidades laborales para estas personas, desarrollar programas de prevención de adicciones en los colegios e implementar programas de educación para la sexualidad, derechos sexuales y reproductivos, junto con el fortalecimiento del modelo de servicios amigables y la promoción y acceso a métodos anticonceptivos con el fin de reducir el consumo de sustancias psicoactivas y los embarazos no deseados en la población joven. </t>
  </si>
  <si>
    <t xml:space="preserve">Articular, con el Bienestar Familiar, la Fiscalía y la Comisaría de Familia, rutas de atención para víctimas de violencia intrafamiliar y sexual, que no revictimice y priorice la restitución de derechos; también, crear una casa de paso para la atención de personas violentadas, en especial para mujeres y adultos mayores, que brinde atención humanizada y apoyo psicosocial. Además, realizar talleres para la resolución pacífica de conflictos, encuentros de padres a través de situaciones vivenciales y construcción de proyectos de vida asertivos. Todo esto con el fin de atender las problemáticas asociadas con la violencia intrafamiliar, violencia basada en género y abuso sexual. </t>
  </si>
  <si>
    <t xml:space="preserve">Diseñar un Política de Salud Mental con enfoque intercultural que resulte en la creación de centros especializados como unidades psiquiátricas y de rehabilitación, fortalecer las redes de apoyo y los centros de escucha con terapias comunitarias y crear campañas de concientización sobre la importancia de la salud mental y normalizar el hecho de buscar terapia psicológica a cualquier edad con el fin de  disminuir los índices de suicidio, depresión, ansiedad y problemas mentales. </t>
  </si>
  <si>
    <t xml:space="preserve">Implementar acciones orientadas a mejorar las condiciones contractuales del personal en salud con salarios dignos y jornadas que eviten las sobrecargas laborales, contar con un equipo completo médico especializado de la medicina occidental y tradicional, especialmente en las áreas de partería, pediatría, ginecología, cirugía general, odontología, urología, ortopedia y gastroenterología; y capacitar al talento humano en salud en atención asertiva, empática y de calidad hacia los pacientes, con el fin de contar con personal en salud más especializado y con sentido de atención humanizada. </t>
  </si>
  <si>
    <t xml:space="preserve">Fortalecer las redes de asegurados y prestadores de servicios en salud dentro del territorio con talento humano suficiente e infraestructuras adecuadas, eliminar el MIPRES para entregar oportuna e inmediatamente los medicamentos, desaparecer las órdenes de apoyo y agilizar la asignación de citas con el fin de mejorar la cobertura y calidad de la atención en salud. </t>
  </si>
  <si>
    <t xml:space="preserve">Fortalecer las rutas de promoción y mantenimiento de la salud en el territorio, descentralizar de los hospitales las acciones de promoción y prevención en salud, realizar visitas de campo y caracterización de las familias y sus necesidades; y adecuar espacios para atención médica de primer nivel con el fin de fortalecer la atención primaria en salud en el departamento. </t>
  </si>
  <si>
    <t xml:space="preserve">Realizar procesos de caracterización sociodemográfica que incluya recolección de información  etnográfica y actualización de las bases de datos de aseguramiento en salud para identificar necesidades en salud y cobertura del sistema de salud en el departamento. Con dicha información,  fomentar espacios de diálogo entre distintos sectores de la población y las instituciones; y fortalecer las Juntas de Acción Comunal y organizaciones indígenas, con el fin de que puedan participar de manera informada en espacios de toma de decisiones para la formulación de políticas y programas en salud. </t>
  </si>
  <si>
    <t xml:space="preserve">Gestionar, de la mano de las autoridades locales, procesos de formación comunitaria sobre la reducción de riesgos ambientales y protocolos de desalojo, además, construir albergues con el fin de preparar a la población de la Sierra Cauca ante situaciones de desastres naturales. </t>
  </si>
  <si>
    <t>Realizar acciones articuladas con entes territoriales, cooperación internacional, autoridades indígenas y empresas privadas para promover la protección ambiental, la reforestación y descontaminación de los ríos. Así como, implementar de manera conjunta estrategias de educación ambiental en los colegios y con la comunidad, sobre la importancia del cuidado ambiental, el manejo adecuado de suelos de cultivo y la tenencia responsable de animales de compañía con el fin de proteger las fuentes hídricas, reducir el deterioro ambiental y evitar la pérdida de flora y fauna. </t>
  </si>
  <si>
    <t xml:space="preserve">Construir un centro especializado  para adultos mayores con el fin de garantizarles una vejez digna y disminuir las brechas de acceso a los servicios de salud  </t>
  </si>
  <si>
    <t xml:space="preserve">Fomentar las escuelas itinerantes desde el uso de tecnologías de la información y la comunicación  con el fin de generar espacios de creación e integración social a partir pedagogías participativas </t>
  </si>
  <si>
    <t xml:space="preserve">Ejecutar acciones educativas continuas para niños, niñas y adolescentes con el fin de  prevenir  enfermedades de trasmisión sexual y enfermedades crónicas no transmisibles  (obesidad, diabetes, cáncer e hipertensión)  </t>
  </si>
  <si>
    <t xml:space="preserve">Diseñar estrategias periódicas para preservar el medio ambiente desde la recuperación de fuentes hídricas como la quebrada San Agustín, arborización, reciclaje y utilización de abonos orgánicos </t>
  </si>
  <si>
    <t xml:space="preserve">Regular las casas de lenocinio con el fin de disminuir los casos de violencia de género y las infecciones de trasmisión sexual. </t>
  </si>
  <si>
    <t xml:space="preserve"> Construir de centros especializados para atender situaciones asociadas a la salud mental con el fin de disminuir la violencia intrafamiliar, los índices de suicidio y  el consumo de sustancias psicoactivas de la población Huilense. </t>
  </si>
  <si>
    <t xml:space="preserve">Diseñar estrategias de seguimiento y control al micro tráfico con el fin de disminuir lo índices de eventos de salud mental, violencia intrafamiliar asociados al consumo de sustancias alucinógenas en niños, niñas y adolescentes. </t>
  </si>
  <si>
    <t>Promover la participación de la ciudadanía mediante veedurías ciudadanas  urbanas y rurales con el fin de generar mecanismo democráticos de representación social y vigilancia sobre la gestión pública</t>
  </si>
  <si>
    <t xml:space="preserve">Diseñar e implementar planes de sensibilización medioambientales en el Huila con el fin de controlar las enfermedades producidas por vectores (Fiebre amarilla, malaria, dengue, leishmaniasis y chagas). </t>
  </si>
  <si>
    <t xml:space="preserve">Asignar recursos a los territorios para garantizar la implementación de planes educativos que incluyan el sistema educativo indígena propio (SEIP) </t>
  </si>
  <si>
    <t>Articulación y  fortalecimiento interinstitucional  entre la asociación de municipios, gobernación y la asociación nacional de usuarios campesinos  con el fin  de establecer mecanismos para garantizar accesibilidad con calidad a los servicios de educación y salud</t>
  </si>
  <si>
    <t>Actualizar la caracterización poblacional desde el enfoque diferencial reconociendo los grupos étnicos y dando prioridad a víctimas del conflicto armado y  personas con discapacidad con el  fin de tomar de decisiones contextualizadas al territorio</t>
  </si>
  <si>
    <t>Promover mayores ingresos económicos a los emprendimientos de los caficultores y campesinos con el fin de potencializar la comercialización  de sus productos con precios justos  y competitivos</t>
  </si>
  <si>
    <t>Diseñar  estrategias para  fomentar proyectos urbanísticos que permitan el acceso a viviendas dignas con servicios públicos gratuitos, con el fin de cumplir el plan de ordenamiento territorial de los municipios y contribuya mejorar la calidad de vida de los Huilenses</t>
  </si>
  <si>
    <t xml:space="preserve"> Construir y adecuar centros educativos en el departamento del Huila con el fin de garantizar acceso a la educación formal de calidad que contribuya al uso adecuado del tiempo libre y orientación en los proyecto de vida de los de niñas, niños y adolescentes </t>
  </si>
  <si>
    <t>Implementar programas de construcción y recuperación vial desde placas huellas con el fin de aumentar la producción agrícola y facilitar el empleo en la zona rural y urbana en Huila</t>
  </si>
  <si>
    <t xml:space="preserve">Asignación de recursos para la construcción del COSO (albergue para animales) con el fin de asegurar la tenencia transitoria de animales callejeros,  evitar agentes infecciosos y  el controlar la reproducción indiscriminada  animales domésticos. </t>
  </si>
  <si>
    <t xml:space="preserve">Promover la construcción de nuevos escenarios deportivos, culturales y artísticos con el fin de incentivar el deporte y la danza como hábitos saludables, la integración social, cohesión comunitaria y el mejoramiento de la calidad de los habitantes de nuestros municipios. </t>
  </si>
  <si>
    <t xml:space="preserve">Fortalecer el programa de alimentación escolar, huertas caseras, acceso a la tierra, semillas libres de transgénicos y capacitación desde estrategias de información, educación y comunicación (IEC)  con el fin de asegurar accesibilidad a alimentos inocuos y de calidad propios de la región Huilense </t>
  </si>
  <si>
    <t xml:space="preserve">Fortalecer programas de seguimiento y control del sistema de salud   con el fin  de disminuir las barreras de acceso al sistema  y  asegurar  que los usuarios  que requieran desplazarse a otros municipios sean atendidos  en centros hospitalarios de segundo y tercer nivel y garantizar servicios de atención diferencial para personas transgénero, como la reasignación de sexo. </t>
  </si>
  <si>
    <t>Construir  y mejorar la infraestructura hospitalaria en las zonas rural y urbana del departamento del Huila para asegurar accesibilidad a los servicios de salud y potenciar la calidad de vida de los pobladores de nuestro territorio</t>
  </si>
  <si>
    <t>Construir centros de atención en salud para la  población discapacitada e implementar las  rutas  de atención  con el fin garantizar sus derechos y fomentar la incorporación y participación ciudadana</t>
  </si>
  <si>
    <t>Promover trato humanizado en los servicios de salud desde un  enfoque diferencial con el fin de reconocer la diversidad y el respeto por la población LGBTIQ+ y los adultos mayores</t>
  </si>
  <si>
    <t>Implementación, seguimiento y control  al plan de salud  pública de intervención colectivas en articulación con las entidades administradoras de planes de beneficios de salud  con el fin de mejorar  la prestación de los servicios en salud y ofrecer a la comunidad una verdadera oportunidad de preservar cuidar su salud</t>
  </si>
  <si>
    <t xml:space="preserve">Promover mesas de diálogo entre la comunidad indígena y actores del sistema de salud para la incorporación de la medicina tradicional con el fin de promover y rescatar la medicina ancestral indígena. </t>
  </si>
  <si>
    <t xml:space="preserve">Crear un banco de proyectos que sea gestionado desde el Ministerio de Salud y Protección Social, con asignación presupuestal especifica, donde los territorios puedan proponer proyectos a partir de necesidades identificadas con las personas en situación de vulnerabilidad; indígenas, afrocolombianas, en situación de desplazamiento y de migración. Así mismo, que articule a las entidades territoriales, las empresas y las instituciones de educación superior,  con el fin de hacer alianzas publico-privadas y planeación estratégica en salud intersectorial e interinstitucionalmente para la implementación de programas de atención integral en salud con cobertura en el nivel municipal y departamental. </t>
  </si>
  <si>
    <t xml:space="preserve">Establecer un mayor presupuesto por parte del Gobierno Nacional para la salud en el departamento, destinar parte de estos recursos a las redes de veeduría ciudadana y a los sistemas de vigilancia y control que permitan un seguimiento y continuidad a los planes y programas, así como, a las acciones administrativas de las EPS y hospitales. Además, implementar sanciones ejemplares contra instituciones y personas que hagan una malversación de los recursos, y generar programas educativos obligatorios sobre administración en salud y ética profesional para el personal de este sector, con el fin de lograr una mayor transparencia y eficacia en el manejo de recursos públicos destinados a la salud. </t>
  </si>
  <si>
    <t xml:space="preserve">Exigir mayor presencia estatal y compromiso gubernamental en los territorios para el desminado humanitario, para dar celeridad en la resolución pacífica de conflictos y mejorar los procesos judiciales, con el fin de garantizar la seguridad y el orden público áreas rurales y territorios indígenas. </t>
  </si>
  <si>
    <t>Diseñar e implementar políticas de participación ciudadana que permitan  el seguimiento  a la gestión pública, con el fin  de que las comunidades puedan ejercer vigilancia sobre la gestión pública y  tengan incidencia y en la implementación de proyectos sociales</t>
  </si>
  <si>
    <t>Articular proyectos de construcción y mantenimiento de procesos de  potabilización de agua, redes de acueducto y alcantarillado veredales con empresas públicas y privadas de la región. Además, fortalecer los sistemas integrales de gestión de residuos sólidos en comunidades rurales e indígenas mediante apoyo técnico de secretarías municipales y departamentales, con el fin de garantizar el acceso a agua potable; mejorar y preservar las condiciones sanitarias, especialmente en las áreas rurales y resguardos indígenas del departamento.</t>
  </si>
  <si>
    <t xml:space="preserve">Implementar programas de apoyo al emprendimiento y a los proyectos productivos de cultivos de pancoger, por medio de capital semilla. Y  diseñar estrategias de acompañamiento integral por parte de agrónomos, veterinarios, trabajadores sociales y agroecologos, para diseñar modelos de cultivo y cría de animales eficientes, e  incluir a jóvenes y población en situación de vulnerabilidad en este tipo de actividades, con el fin de garantizar la seguridad y la soberanía alimentaria en las áreas rurales y contrarrestar los efectos negativos de la ganadería extensiva. </t>
  </si>
  <si>
    <t xml:space="preserve">Diseñar un sistema informático que permita el seguimiento y la evaluación de impacto del Programa de Intervenciones Colectivas  del Plan Territorial de Salud Pública (PIC – PTSP)   y de los Programas de Atención de Salud sobre las comunidades y en específico, sobre las Rutas Integrales de Atención en Salud de los grupos étnicos. Además, vincular los indicadores de morbimortalidad del Análisis de Situación de Salud del departamento en el diseño e implementación del Plan Decenal de Salud Pública, con el fin de caracterizar las necesidades en salud de la población y fortalecer los mecanismos de seguimiento y evaluación de los planes, programas y proyectos en salud. </t>
  </si>
  <si>
    <t xml:space="preserve">Materializar las sentencias emitidas por la Corte Constitucional en temas de derechos humanos para las personas con discapacidad, caracterizar las necesidades en salud de estas personas; ampliar la oferta de becas educativas y brindar incentivos económicos y subsidios para proyectos de emprendimiento. Además, capacitar a las familias de las personas con discapacidad y al personal en salud, en aspectos de humanización y cuidado digno, con el fin de ofrecerle a este grupo poblacional una mayor inclusión social, menos barreras de acceso a la atención en  salud; así como mejores oportunidades de educación y de generación ingresos. </t>
  </si>
  <si>
    <t xml:space="preserve">Incentivar la participación de las comunidades afrocolombianas y los cabildos indígenas en la formulación e implementación de políticas públicas en salud para reconocer y articular la medicina ancestral con la medicina occidental. Asimismo, fortalecer procesos de capacitación de personal sanitario en enfoques diferenciales e inclusivos, con el fin de promover programas de atención en salud para disminuir la propagación de enfermedades trasmitas por vectores , las enfermedades infecciosas y proteger el derecho a la salud de los pueblos indígenas y de las  comunidades afrodescendientes. </t>
  </si>
  <si>
    <t xml:space="preserve">Implementar programas de tecnificación a los sectores informales como el turismo, mediante procesos educativos y de capacitación, e  implementar una ruta de atención contra accidentes laborales,  y crear un servicio de pólizas para las personas que trabajan en la informalidad, con el fin de disminuir los riesgos en el trabajo por parte de estos grupos productivos. </t>
  </si>
  <si>
    <t xml:space="preserve">Articular al sector empresarial y educativo con las administraciones públicas para generar fuentes de empleo para jóvenes y población migrante, y promover proyectos educativos para que las universidades lleguen al área rural y dispersa con el fin de vincularlos a programas de educación universitaria y a empleos formales y evitar su reclutamiento por parte de grupos delincuenciales. </t>
  </si>
  <si>
    <t xml:space="preserve">Desarrollar estrategias desde las universidades para la formación del talento humano en salud en humanización de los servicios con enfoque diferencial, sensibles y empáticos con la población, con más habilidades para la investigación,  con el fin de fortalecer los primeros niveles de atención y garantizar talento humano en salud acorde con las necesidades de la población. </t>
  </si>
  <si>
    <t xml:space="preserve">Promover servicios de salud que lleguen a los hogares para evitar casos de abandono de personas mayores en los servicios de urgencias; activar y fortalecer la ruta del buen trato para buscar el acompañamiento de la familia o persona cuidadora sobre la persona mayor. Y así,  mejorar el manejo emocional y la seguridad alimentaria durante la vejez con el fin de mejorar la calidad de vida y dignificar a las personas mayores en el territorio. </t>
  </si>
  <si>
    <t xml:space="preserve">Promover proyectos articulados entre el sector salud y educación en zonas rurales y urbanas, donde se preste atención psicosocial para las victimas de todo tipo de violencias y personas con afectaciones psicológicas y emocionales, con equipos de interdisciplinarios de psicólogos y psiquiatras. Donde se promueva la salud mental y se lleven a cabo estrategias educativas para la identificación de violencias y el conocimiento de las rutas de atención psicosociales y jurídicas, con el fin de garantizar atención psicosocial a toda la población, en especial aquellas que viven algún tipo de violencias, y para dar atención a las personas que padecen de depresión, ansiedad, entre otras afectaciones, producto de la situación vivida con el COVID-19. 
</t>
  </si>
  <si>
    <t xml:space="preserve">Promover procesos formativos dirigidos a la comunidad en temas de cuidado del ambiente, de las fuentes hídricas, manejo de residuos solidos, disposición de las basuras y reciclaje. Así como, impulsar estrategias para mejorar las condiciones de los rellenos sanitarios y acciones para disminuir la explotación minera, con el fin de promover el compromiso ciudadano con el cuidado del medio ambiente. </t>
  </si>
  <si>
    <t xml:space="preserve">Implementar un sistema nacional de información interoperable entre la red de prestadores y aseguradores del servicios de salud y una historia clínica única nacional digital, con el fin de unificar y estandarizar  la información del sistema de salud que permita la consulta y gestión de forma oportuna y eficiente. </t>
  </si>
  <si>
    <t>Ejecutar proyectos de inversión para la construcción y mejoramiento de redes viales, puentes peatonales y sistemas de conectividad, y para la dotación de insumos y equipos biomédicos en la red hospitalaria de mayor complejidad, así como para el mejoramiento de los servicios de urgencias. Además, fomentar programas de salud  en el marco de los entornos familiar, comunitario, escolar y laboral e implementar estrategias de Atención Primaria en Salud y de intervenciones colectivas, con el fin de mejorar el acceso y  servicios de salud en todo el departamento, con especial enfoque en las zonas rurales dispersas del oriente y nordeste antioqueño.</t>
  </si>
  <si>
    <t xml:space="preserve">Asignación de recursos económicos en articulación entre el sector salud y educación  para la construcción de centros de escucha y el fortalecimiento de los servicios amigables para adolescentes y jóvenes, ampliando la capacidad de atención de estos servicios en zonas rurales y urbanas, donde se promueva el autocuidado, la salud mental, la salud sexual y reproductiva (con acceso a información y servicios de Interrupción Voluntaria del Embarazo),  los estilos de vida saludables, y se implementen acciones para la prevención del consumo de sustancias psicoactivas, con el fin de brindar una atención integral a los niños, niñas, adolescentes y jóvenes para reducir el consumo de sustancias psicoactivas y los embarazos no deseados, los suicidios, y a su vez, brindarles herramientas para el cuidado de su salud. </t>
  </si>
  <si>
    <t>NECESIDADES</t>
  </si>
  <si>
    <t>INTERVENCIONES</t>
  </si>
  <si>
    <t xml:space="preserve">CATEGORIA </t>
  </si>
  <si>
    <t xml:space="preserve">SUBCATEGORIA PRINCIPAL </t>
  </si>
  <si>
    <t xml:space="preserve">Necesitamos disminuir el reclutamiento forzado de niños y jóvenes, la delincuencia organizada, el microtráfico y el miedo a denunciar casos de violencia. </t>
  </si>
  <si>
    <r>
      <t xml:space="preserve">Fortalecer la presencia de la fuerza pública en el territorio y promover los espacios de atención del sistema judicial que prioricen las acciones de denuncia y  judicialización de los responsables del reclutamiento forzado de niños y jóvenes, delincuencia organizada, microtráfico y constreñimiento para denunciar, </t>
    </r>
    <r>
      <rPr>
        <b/>
        <u/>
        <sz val="8"/>
        <color theme="1"/>
        <rFont val="Gill Sans MT"/>
        <family val="2"/>
      </rPr>
      <t>con el fin de</t>
    </r>
    <r>
      <rPr>
        <sz val="8"/>
        <color theme="1"/>
        <rFont val="Gill Sans MT"/>
        <family val="2"/>
      </rPr>
      <t xml:space="preserve"> disminuir problemáticas sociales y de seguridad que aquejan a la población de cada uno de los departamentos y promover la convivencia ciudadana en la región. </t>
    </r>
  </si>
  <si>
    <t xml:space="preserve">Necesitamos alimentación de calidad y acceso equitativo para toda la población de la región. </t>
  </si>
  <si>
    <r>
      <t xml:space="preserve">Diseñar política pública de soberanía y seguridad alimentaria con enfoque de género y diferencial, en la que se ofrezcan programas y servicios de nutrición sostenible, que promuevan las prácticas agrícolas, las huertas caseras, la alimentación saludable y los comedores comunitarios; y que incida en la regulación de precios de la canasta familiar, </t>
    </r>
    <r>
      <rPr>
        <b/>
        <u/>
        <sz val="8"/>
        <color theme="1"/>
        <rFont val="Gill Sans MT"/>
        <family val="2"/>
      </rPr>
      <t>con el fin</t>
    </r>
    <r>
      <rPr>
        <sz val="8"/>
        <color theme="1"/>
        <rFont val="Gill Sans MT"/>
        <family val="2"/>
      </rPr>
      <t xml:space="preserve"> de garantizar a la población el acceso a una alimentación de calidad, de manera oportuna y equitativa, adecuada para cada ciclo vital. </t>
    </r>
  </si>
  <si>
    <t xml:space="preserve">Necesitamos conservar los saberes, tradiciones y procesos ancestrales de comunidades indígenas y campesinas de la región, y promover su participación.
</t>
  </si>
  <si>
    <r>
      <t>Crear espacios de intercambio cultural, educación y participación social en los que se difundan prácticas, saberes, usos y costumbres ancestrales de las comunidades indígenas y campesinas de la región</t>
    </r>
    <r>
      <rPr>
        <b/>
        <u/>
        <sz val="8"/>
        <color rgb="FF000000"/>
        <rFont val="Gill Sans MT"/>
        <family val="2"/>
      </rPr>
      <t xml:space="preserve"> con el fin de </t>
    </r>
    <r>
      <rPr>
        <sz val="8"/>
        <color rgb="FF000000"/>
        <rFont val="Gill Sans MT"/>
        <family val="2"/>
      </rPr>
      <t>reconocer el patrimonio identitario, integrar los conocimientos de los pueblos étnicos y promover la participación de los mismos en espacios de toma de decisiones.</t>
    </r>
  </si>
  <si>
    <t xml:space="preserve">Necesitamos promover la inclusión laboral y educativa y mejorar la atención en salud física y mental para personas con discapacidad, comunidad LGBTI, adultos mayores, población migrante y personas en situación de habitanza en calle. </t>
  </si>
  <si>
    <t xml:space="preserve">Necesitamos más oferta curricular de cursos de valores y democracia, estilos de vida saludable. formación financiera, educación ambiental, educación sexual y educación popular. </t>
  </si>
  <si>
    <r>
      <t xml:space="preserve">Diseñar e implementar programas educativos inclusivos sobre derechos sexuales y reproductivos, valores y democracia, formación financiera, educación ambiental y educación popular como los temas más requeridos por la población de la región, </t>
    </r>
    <r>
      <rPr>
        <b/>
        <u/>
        <sz val="8"/>
        <color rgb="FF000000"/>
        <rFont val="Gill Sans MT"/>
        <family val="2"/>
      </rPr>
      <t>con el fin de</t>
    </r>
    <r>
      <rPr>
        <sz val="8"/>
        <color rgb="FF000000"/>
        <rFont val="Gill Sans MT"/>
        <family val="2"/>
      </rPr>
      <t xml:space="preserve"> garantizar el acceso a la educación informal con docentes formados en estas temáticas, con habilidades de comunicación y metodologías innovadoras. </t>
    </r>
  </si>
  <si>
    <t xml:space="preserve">Necesitamos disminuir las violencias basadas en género, la violencia intrafamiliar, violencia sexual, violencia contra niños, niñas y adolescentes y los feminicidios. Así como disminuir el miedo a denunciar estas problemáticas. </t>
  </si>
  <si>
    <r>
      <t xml:space="preserve">Diseñar e implementar estrategias de atención interinstitucionales e intersectoriales para crear un sistema de alertas tempranas con mecanismos de denuncia segura y  acciones de judicialización oportuna, que incluya la acciones educativas para dar a conocer los tipos de violencias y la ruta de atención, </t>
    </r>
    <r>
      <rPr>
        <b/>
        <u/>
        <sz val="8"/>
        <color rgb="FF000000"/>
        <rFont val="Gill Sans MT"/>
        <family val="2"/>
      </rPr>
      <t>con el fin</t>
    </r>
    <r>
      <rPr>
        <sz val="8"/>
        <color rgb="FF000000"/>
        <rFont val="Gill Sans MT"/>
        <family val="2"/>
      </rPr>
      <t xml:space="preserve"> de disminuir los índices de violencias basadas en género, violencia sexual, violencia intrafamiliar, violencia contra niños, niñas y adolescentes y feminicidios. </t>
    </r>
  </si>
  <si>
    <t xml:space="preserve">Necesitamos disminuir el consumo de sustancias psicoactivas, los casos de suicidio y baja autoestima, el bullying. </t>
  </si>
  <si>
    <t xml:space="preserve">Necesitamos modernizar los servicios de saneamiento básico en zonas rurales y urbanas de la región  </t>
  </si>
  <si>
    <t>Necesitamos mejoramiento de la infraestructura vial, hospitalaria, educativa, de vivienda de interés social, de recreación y de cultura para todos los departamentos de la región.</t>
  </si>
  <si>
    <r>
      <t xml:space="preserve">Desarrollar programas de caracterización del estado actual de la infraestructura para identificar puntos centrales en los planes de mejoramiento de espacios fundamentales para la población </t>
    </r>
    <r>
      <rPr>
        <b/>
        <u/>
        <sz val="8"/>
        <color rgb="FF000000"/>
        <rFont val="Gill Sans MT"/>
        <family val="2"/>
      </rPr>
      <t xml:space="preserve">con el fin de </t>
    </r>
    <r>
      <rPr>
        <sz val="8"/>
        <color rgb="FF000000"/>
        <rFont val="Gill Sans MT"/>
        <family val="2"/>
      </rPr>
      <t xml:space="preserve">arreglar las vías, espacios recreativos (parques, coliseos, canchas) y culturales (casa de la cultura, teatros, auditorios), instalaciones hospitalarias y educativas; así como la infraestructura de las viviendas de interés social. </t>
    </r>
  </si>
  <si>
    <t>Necesitamos disminuir el maltrato animal, la comercialización y tráfico de animales silvestres y la explotación de los recursos naturales, y mejorar las condiciones ambientales de la región. B17:B18</t>
  </si>
  <si>
    <t>Se necesita corresponsabilidad social con los cuidadores y cuidadoras, que se reconozca su labor y tengan derecho a remuneración económica, condiciones laborales, acceso a servicios de salud, seguridad social, espacios de esparcimiento y atención en salud mental.</t>
  </si>
  <si>
    <r>
      <rPr>
        <sz val="8"/>
        <rFont val="Gill Sans MT"/>
        <family val="2"/>
      </rPr>
      <t xml:space="preserve">Necesitamos administraciones públicas libres de corrupción y politiquería con presencia en todos los territorios, una buena gestión de recursos por parte de la administración pública,  especialmente en el área rural cuyos residentes se encuentran en situaciones muy precarias. Además, que  se le dé cumplimiento y se implementen las acciones planteadas en las mesas municipales de salud. </t>
    </r>
    <r>
      <rPr>
        <sz val="8"/>
        <color theme="1"/>
        <rFont val="Gill Sans MT"/>
        <family val="2"/>
      </rPr>
      <t xml:space="preserve">
</t>
    </r>
  </si>
  <si>
    <t xml:space="preserve">Desarrollar un trabajo articulado entre las entidades de control y vigilancia en el que se promueva el manejo eficiente y transparente de los recursos financieros, humanos y logísticos de los sectores de salud, educación, ambiente, cultura y social con el fin de desarrollar administraciones públicas libres de corrupción y politiquería con presencia en todos los territorios, que prioricen recursos para la inversión en programas sociales, productivos, ambientales y económicos, con la ayuda de mesas municipales de concertación intersectorial de los proyectos de salud que brinden apoyo a las comunidades para la ejecución de recursos y proyectos, promuevan la participación y hagan seguimiento a la implementación del Plan Decenal de Salud Pública. </t>
  </si>
  <si>
    <t>Se necesita que las entidades del Estado realicen seguimiento al cumplimiento de normas, decretos y leyes en los territorios, como por ejemplo,  la implementación del Sistema Indígena de Salud Propio Intercultural (SISPI), en apoyo de las comunidades y organizaciones indígenas.</t>
  </si>
  <si>
    <t xml:space="preserve">Garantizar apoyo y acompañamiento jurídico a las organizaciones y comunidades indígenas y negras, que incluya la traducción de normas, leyes, decretos en el lenguaje de los pueblos indígenas para una mayor comprensión y el fortalecimiento de dichas organizaciones. </t>
  </si>
  <si>
    <t xml:space="preserve">Necesitamos en todos los municipios del departamento del Amazonas mejorar el acceso a servicios  públicos  acueducto, alcantarillado y recolección de basuras, mejorar y preservar las condiciones sanitarias de fuentes y sistemas de abastecimiento de agua para uso y consumo humano, desinfección domiciliaria del agua, manejo sanitario de los residuos. 
</t>
  </si>
  <si>
    <r>
      <t xml:space="preserve">Actualizar el Plan de Ordenamiento Territorial y el Plan Básico de Ordenamiento Territorial de acuerdo a las necesidades de los municipios de la región, para generar proyectos de saneamiento básico eficientes y con amplia cobertura en el territorio que garantice el acceso a sistemas de alcantarillado, distritos de drenaje, plantas de tratamiento de agua potable y aguas residuales, filtros, tanques elevados, perforación de pozos, plantas de residuos sólidos hospitalarios y rellenos sanitarios </t>
    </r>
    <r>
      <rPr>
        <b/>
        <u/>
        <sz val="8"/>
        <color theme="1"/>
        <rFont val="Gill Sans MT"/>
        <family val="2"/>
      </rPr>
      <t>con el fin</t>
    </r>
    <r>
      <rPr>
        <sz val="8"/>
        <color theme="1"/>
        <rFont val="Gill Sans MT"/>
        <family val="2"/>
      </rPr>
      <t xml:space="preserve"> de mejorar y preservar las condiciones sanitarias de fuentes y sistemas de abastecimiento de agua para toda la población.  </t>
    </r>
  </si>
  <si>
    <t xml:space="preserve">Necesitamos mejorar la conectividad telefónica, radial y satelital que comunique la zona rural con la urbana, de manera permanente. </t>
  </si>
  <si>
    <r>
      <t xml:space="preserve">Formular e implementar programas de conectividad segura con gratuidad </t>
    </r>
    <r>
      <rPr>
        <b/>
        <u/>
        <sz val="8"/>
        <color theme="1"/>
        <rFont val="Gill Sans MT"/>
        <family val="2"/>
      </rPr>
      <t>con el fin</t>
    </r>
    <r>
      <rPr>
        <sz val="8"/>
        <color theme="1"/>
        <rFont val="Gill Sans MT"/>
        <family val="2"/>
      </rPr>
      <t xml:space="preserve"> de garantizar acceso a las TICS a todas las comunidades del Amazonas que incluya proyectos  de comunicación y conectividad que no dependan de otros departamentos.</t>
    </r>
  </si>
  <si>
    <t xml:space="preserve">Necesitamos mejorar el acceso a servicios de salud con cobertura e infraestructura necesaria y transporte para todo el territorio.
</t>
  </si>
  <si>
    <r>
      <t xml:space="preserve">Diseñar políticas y asignar recursos en los planes de infraestructura y generar alianzas con el fin de construir, mantener y dotar vías para garantizar la movilidad en buenas condiciones, seguras y con cobertura  de medios de transporte, sistema de transporte para el traslado de pacientes, ambulancias fluviales terrestres, avionetas y barcos hospitales para llegar a las zonas más dispersas </t>
    </r>
    <r>
      <rPr>
        <b/>
        <u/>
        <sz val="8"/>
        <rFont val="Gill Sans MT"/>
        <family val="2"/>
      </rPr>
      <t>con el fin</t>
    </r>
    <r>
      <rPr>
        <sz val="8"/>
        <rFont val="Gill Sans MT"/>
        <family val="2"/>
      </rPr>
      <t xml:space="preserve"> de mejorar el acceso a servicios de salud para todo el territorio y garantizar el transporte de pacientes con sus acompañantes en caso de urgencias, pero también para la atención por especialistas, así como para traslados funerarios, teniendo en cuenta los aspectos culturales.</t>
    </r>
  </si>
  <si>
    <t xml:space="preserve">
Necesitamos disminuir la desnutrición en los niños de las comunidades indígenas.</t>
  </si>
  <si>
    <t xml:space="preserve">Implementar programas sociales y educativos que fomenten la seguridad alimentaria y hábitos saludables que beneficie a las familias del territorio con el fin de disminuir los casos de desnutrición en los niños de las comunidades indígenas. 
</t>
  </si>
  <si>
    <t xml:space="preserve">Necesitamos reducir los casos de consumo de sustancias psicoactivas, la prevalencia de padecer un trastorno psicológico, las tasas de suicidio y los índices de violencia intrafamiliar. </t>
  </si>
  <si>
    <t xml:space="preserve">Necesitamos mayor apoyo en los proyectos productivos de la población: ferias de mercado campesinas, emprendimientos de turismo ecológico sostenibles, microempresas agrarias y cultivos propios de la región. </t>
  </si>
  <si>
    <r>
      <t>Ejecutar programas de desarrollo económico y agroindustrial en los que se brinde apoyo técnico y tecnológico  por parte de asociaciones y gremios económicos locales y regionales, así como apoyo financiero con préstamos del Banco Agrario,</t>
    </r>
    <r>
      <rPr>
        <b/>
        <u/>
        <sz val="8"/>
        <rFont val="Gill Sans MT"/>
        <family val="2"/>
      </rPr>
      <t xml:space="preserve"> con el fin </t>
    </r>
    <r>
      <rPr>
        <sz val="8"/>
        <rFont val="Gill Sans MT"/>
        <family val="2"/>
      </rPr>
      <t xml:space="preserve">de generar garantías económicas y de sostenibilidad a los proyectos productivos de campesinos, emprendimientos de turismo ecológico, microempresas agrarias y cultivos propios de la región. </t>
    </r>
  </si>
  <si>
    <t xml:space="preserve">Se necesita mejorar la infraestructura de salud y renovación del cementerio de Mitú,  con talento humano constante y dotación suficiente, teniendo en cuenta el enfoque étnico.  
</t>
  </si>
  <si>
    <t xml:space="preserve">Gestionar la distribución de los recursos de acuerdo con las necesidades y condiciones del territorio para mejora de infraestructura en salud (dotación de red hospitalaria y habilitación de servicios) en los resguardos, asignar recursos que permitan una cobertura de los salarios de médicos tradicionales y parteras, disponibilidad de medicamentos, tratamientos y garantía de transporte a los centros de salud, así como para la reubicación, ampliación y remodelación del cementerio de Mitú, con enfoque étnico del mismo. </t>
  </si>
  <si>
    <t>Necesitamos acciones informativas sobre el virus Covid-19, sobre enfermedades trasmisibles (dengue, malaria, leishmaniosis, chaga), salud sexual y reproductiva en comunidades indígenas, afrodescendientes, campesinos, jóvenes y juntas de acción comunal.</t>
  </si>
  <si>
    <t xml:space="preserve">Integrar en la políticas de salud de la región programas de promoción de la salud y prevención de enfermedades, mediante acciones informativas implementadas por promotores de salud y gestores comunitarios rurales con el fin de brindar información sobre enfermedades trasmisibles (el dengue, malaria, leishmaniosis, chaga), el virus Covid-19, salud sexual y reproductiva y educación sexual a las comunidades indígenas, afrodescendientes, campesinos, jóvenes y juntas de acción comunal. </t>
  </si>
  <si>
    <t xml:space="preserve">Necesitamos conservar los conocimientos, costumbres y prácticas culturales de las comunidades indígenas y afrocolombianas en las nuevas generaciones. Que las organizaciones indígenas territoriales sean fortalecidas con equipamiento inmobiliario y equipos comunitarios en perspectiva de trabajo común, pensamiento de unión y disposición para compartir saberes y conocimientos sobre plantas y secretos (rezos). </t>
  </si>
  <si>
    <t>Asignar recursos para la implementación de programas interculturales que desarrollen encuentros de diálogo e intercambio de prácticas tradicionales y saberes ancestrales entre sabedores, jóvenes, niños e instituciones educativas que incluya la conformación de una red de sabedores y médicos tradicionales entre todas las etnias, para fortalecer las comunidades y mejorar su comunicación que incluya divulgación de la  información de la red entre todas las comunidades, esto con el fin de conservar los conocimientos, costumbres y prácticas de las comunidades indígenas y afrocolombianas en las nuevas generaciones.</t>
  </si>
  <si>
    <t xml:space="preserve">Necesitamos más ofertas de educación primaria, secundaria y superior en la región para los niños, jóvenes, médicos, personal administrativo de salud y  comunidades étnicas con mejores infraestructuras para el aprendizaje. 
</t>
  </si>
  <si>
    <r>
      <t xml:space="preserve">Asignar recursos económicos, profesionales y de infraestructura a las instituciones y programas educativos de la región, básica primaria y secundaria para niños, niñas, adolescentes y educación superior para jóvenes, comunidades étnicas,  y de especialización para personal administrativo de la salud y médicos </t>
    </r>
    <r>
      <rPr>
        <b/>
        <u/>
        <sz val="8"/>
        <color theme="1"/>
        <rFont val="Gill Sans MT"/>
        <family val="2"/>
      </rPr>
      <t xml:space="preserve">con el fin </t>
    </r>
    <r>
      <rPr>
        <sz val="8"/>
        <color theme="1"/>
        <rFont val="Gill Sans MT"/>
        <family val="2"/>
      </rPr>
      <t>de garantizar el derecho a la educación para toda la población y proveer oportunidades de crecimiento profesional para los médicos que laboran en los territorios mediante la gestión de convenios con instituciones de educación superior que incluyan carreras técnicas y profesionales en salud, para tener una oferta profesional a los jóvenes que incluya prácticas tradicionales,  se promueva la diversidad cultural.</t>
    </r>
  </si>
  <si>
    <t>Necesitamos mayor inclusión social para las personas con discapacidad en temas como salud, trabajo e infraestructura para mejorar su calidad de vida.</t>
  </si>
  <si>
    <t>Asignar recursos económicos, técnicos y profesionales en la implementación de la Política Nacional de Discapacidad e Inclusión Social en toda la región con el fin de mejorar la calidad de vida y promover la integración de la población con discapacidad a partir del mejoramiento de los dispositivos biomédicos, ayudas técnicas (prótesis, sillas de ruedas, bastones, muletas, caminadores), atención prioritaria en salud, subsidios, empleo e infraestructura con ajustes razonables (sistema braille, rampas y ascensores).</t>
  </si>
  <si>
    <t xml:space="preserve">Necesitamos información sobre la situación de las comunidades indígenas y afrodescendientes del territorio en cuanto a salud, investigación, educación y condiciones de vida </t>
  </si>
  <si>
    <r>
      <t xml:space="preserve">Formular los planes de vida de las comunidades étnicas a partir de un proceso participativo de diagnóstico que permita el diseño de proyectos de educación, salud,  investigación, vivienda y culturales </t>
    </r>
    <r>
      <rPr>
        <b/>
        <u/>
        <sz val="8"/>
        <color theme="1"/>
        <rFont val="Gill Sans MT"/>
        <family val="2"/>
      </rPr>
      <t xml:space="preserve">con el fin </t>
    </r>
    <r>
      <rPr>
        <sz val="8"/>
        <color theme="1"/>
        <rFont val="Gill Sans MT"/>
        <family val="2"/>
      </rPr>
      <t xml:space="preserve">de responder a las necesidades, cosmovisiones y tradiciones culturales de las comunidades indígenas y afrodescendientes. </t>
    </r>
  </si>
  <si>
    <t>Necesitamos más oferta laboral sin barreras y oportunidades de ingreso para mujeres, jóvenes, madres cabeza de hogar, adultos mayores, comunidades indígenas y afrodescendientes, favoreciendo el acceso de todos sin estar atado a favores políticos</t>
  </si>
  <si>
    <t>Implementar programas de empleabilidad con igualdad de oportunidades en la región, sin favoritismo político, en los que se garanticen beneficios y garantías de estabilidad, salario digno y buen trato con el fin de generar más oportunidades de ingreso, ofertas laborales y sustento económico para mujeres, jóvenes, madres cabeza de hogar, adultos mayores, comunidades indígenas y afrodescendientes.</t>
  </si>
  <si>
    <t>Necesitamos servicios de salud que reconozca la medicina tradicional y ancestral y se dé cumplimiento efectivo al Sistema Indígena de Salud Propio Intercultural (SISPI), que haya respeto de saberes y practicas tradicionales étnicas en salud , en un marco de respeto mutuo y enfoque diferencial,  para el desarrollo de proyectos y actividades de prevención de la enfermedad y atención a la enfermedad mental, educación sexual, nutrición, disminución de suicidio de jóvenes, que involucre a la comunidad indígena, con personal administrativo capacitado, atención digna, talento humano en salud, especialistas en medicina occidental y médicos tradicionales.</t>
  </si>
  <si>
    <r>
      <t>Implementar acciones para dar cumplimiento efectivo al Sistema Indígena de Salud Propio Intercultural (SISPI) y fortalecer la red pública de salud articulada a rutas de atención y planes de intervenciones colectivas con la vinculación, reconocimiento e integración de la medicina tradicional ancestral para la articulación de los proyectos y actividades en temas de promoción y prevención en salud con énfasis en salud mental, nutrición, educación sexual, desparasitación y odontología, acompañado de la conformación de granjas botánicas y un jardín botánico de las comunidades indígenas especializadas en la medicina ancestral para que a futuro se puedan desarrollar medicamentos a través de un laboratorio farmacéutico indígena,</t>
    </r>
    <r>
      <rPr>
        <b/>
        <u/>
        <sz val="8"/>
        <rFont val="Gill Sans MT"/>
        <family val="2"/>
      </rPr>
      <t xml:space="preserve"> con el fin </t>
    </r>
    <r>
      <rPr>
        <sz val="8"/>
        <rFont val="Gill Sans MT"/>
        <family val="2"/>
      </rPr>
      <t xml:space="preserve">de que se garantice el acceso a servicios de salud con enfoque intercultural en el que haya investigación y validación de los alcances, limitaciones y beneficios de esta articulación de los sistemas, capacitación para los profesionales de la salud y administrativos.   </t>
    </r>
  </si>
  <si>
    <t>Necesitamos comunicación y trabajo en equipo entre el personal de salud que esta en la ruralidad con el nivel central</t>
  </si>
  <si>
    <t xml:space="preserve">Desarrollar acciones articuladas con el sector salud con el fin de promover una buena comunicación y trabajo en equipo entre el personal de salud ubicado en las zonas rurales con el personal del nivel central.  </t>
  </si>
  <si>
    <t xml:space="preserve">Necesitamos que la salud deje de ser un negocio y pase a ser un derecho, con cobertura y calidad en la prestación continua de los servicios de salud territoriales, con la dotación de insumos en cada centro asistencial del territorio con especialistas, profesionales contextualizados, que brinden buena atención en urgencias, y se formule y entregue medicamentos de manera oportuna. </t>
  </si>
  <si>
    <r>
      <t xml:space="preserve">Exigir a las EPS garantía y cumplimiento de sus deberes, funciones y responsabilidades dentro del sistema de salud con el fin de alcanzar la cobertura total de los servicios de salud, contratación de especialistas, atención de calidad y acceso oportuno a medicamentos y tratamientos, incluyendo modificaciones en la legislación para que los recursos se destinen directamente a los territorios y a sus IPS, </t>
    </r>
    <r>
      <rPr>
        <b/>
        <u/>
        <sz val="8"/>
        <color theme="1"/>
        <rFont val="Gill Sans MT"/>
        <family val="2"/>
      </rPr>
      <t>con el fin</t>
    </r>
    <r>
      <rPr>
        <sz val="8"/>
        <color theme="1"/>
        <rFont val="Gill Sans MT"/>
        <family val="2"/>
      </rPr>
      <t xml:space="preserve"> de que la salud deje de ser un negocio y pase a ser un derecho, y se controlen mejor los recursos destinados a contratación de personal y dotación de insumos. </t>
    </r>
  </si>
  <si>
    <t xml:space="preserve">Necesitamos información sobre los derechos de los ciudadanos en las acciones de control y vigilancia de recursos y procesos, y la participación activa de la ciudadana y comunidades en los procesos de movilización social </t>
  </si>
  <si>
    <t xml:space="preserve">Implementar proyectos de capacitación ciudadana en los que se fomenten los mecanismos de participación social como la veeduría, protesta social, liderazgos juveniles y mesas de diálogo con el fin de promover la participación activa de las comunidades en el control y vigilancia de los recursos, y en las acciones de movilización social para la exigibilidad de sus derechos </t>
  </si>
  <si>
    <t xml:space="preserve">Necesitamos información sobre los desastres naturales como la inundación, deslizamientos e  incendios, sobre la protección del medio ambiente y cuidado de los animales de la región </t>
  </si>
  <si>
    <t xml:space="preserve">Armonizar el Plan Nacional de Gestión del Riesgo de desastres, la política ambiental y los programas zoonosis en los procesos de planificación sectorial y territorial, por medio de mesas concertadas con las comunidades con el fin de que se promueva la educación ambiental, la  gestión del riesgo ante desastres naturales, deslizamientos e incendios, la vacunación y esterilización de animales, la protección del medio ambiente, flora y fauna silvestre , y la tenencia responsable de mascotas </t>
  </si>
  <si>
    <t xml:space="preserve">Necesitamos regulación ambiental para evitar  el daño ecológico, para promover recuperación de fuentes hídricas contaminadas por el uso del mercurio en la minería, por el petróleo, por la incorrecta disposición de basuras, manipulación de animales muerto y por aguas residuales. Así como, disminuir la minería ilegal , la deforestación, el exceso de pesca y la contaminación de los ríos. </t>
  </si>
  <si>
    <r>
      <t xml:space="preserve">Implementar sistemas de regulación ambiental que exija el cumplimiento de  las normas por medio de sanciones a multinacionales que realizan explotación minera generando contaminación de fuentes hídricas, y diseñar programas y proyectos para su protección, tales como: a) La siembra de arboles al rededor de las fuentes hídricas y la reforestación (con prioridad en todos los ríos de Caquetá). b) Jornadas de limpieza y denuncia sobre su contaminación, c) Instalación de puntos de  recolección de basuras para evitar que la comunidad arroje basuras en las zona verdes y los ríos.  d)  Acceso de forma gratuita al servicio de recolección de basuras en los centros poblados, e) promover la organización de colectivos juveniles y de diferentes grupos etarios en el cuidado del medio ambiente.  e) Trabajo intersectorial y  comunitario para la instalación de puntos ambientales. f) Formalizar y proteger a los cuidadores de bosques. g) Producir energías renovables. h) La recolección de desechos biológicos, con el fin de recuperar las fuentes hídricas,  </t>
    </r>
    <r>
      <rPr>
        <b/>
        <u/>
        <sz val="8"/>
        <color theme="1"/>
        <rFont val="Gill Sans MT"/>
        <family val="2"/>
      </rPr>
      <t xml:space="preserve">con el fin </t>
    </r>
    <r>
      <rPr>
        <sz val="8"/>
        <color theme="1"/>
        <rFont val="Gill Sans MT"/>
        <family val="2"/>
      </rPr>
      <t xml:space="preserve">de disminuir el daño ambiental producido por la contaminación de las fuentes hídricas y promover la recuperación, conservación y protección del medio ambiente. 
</t>
    </r>
  </si>
  <si>
    <t>Necesitamos mayor flujo recursos dentro de la red hospitalaria para ampliar la contratación de profesionales de salud capacitados y generar programas y proyectos de prevención que impacten en los indicadores de la salud pública.</t>
  </si>
  <si>
    <r>
      <t>Derogar o modificar la Ley 100 para reducir y controlar el rol intermediador de las EPS y darle a las entidades territoriales y a las IPS autonomía en el manejo de recursos, además, exigir al Gobierno Nacional que revise y actualice la categorización de los municipios para recibir más recursos  en el marco del Sistema General de Participaciones en Salud y nivelar la Unidad de Pago por Capitación del Régimen Subsidiado con las poblaciones indígena y dispersa</t>
    </r>
    <r>
      <rPr>
        <b/>
        <u/>
        <sz val="8"/>
        <rFont val="Gill Sans MT"/>
        <family val="2"/>
      </rPr>
      <t xml:space="preserve"> con el fin de</t>
    </r>
    <r>
      <rPr>
        <sz val="8"/>
        <rFont val="Gill Sans MT"/>
        <family val="2"/>
      </rPr>
      <t xml:space="preserve"> aumentar el flujo de recursos dentro de las redes hospitalarias de los departamentos. </t>
    </r>
  </si>
  <si>
    <t>Necesitamos involucrar con enfoque diferencial a la ciudadanía (afrodescendientes, indígenas, migrantes y personas en condición de discapacidad), por medio de veedurías públicas y consejos comunitarios, en la formulación y actualización de programas, proyectos y políticas públicas en salud. </t>
  </si>
  <si>
    <r>
      <t xml:space="preserve">Diseñar e implementar una política que promueva y asegure la participación comunitaria en la formulación de las planes y proyectos territoriales, también implementar en las administraciones municipales una secretaría de asuntos indígenas que tenga en cuenta los Planes de Vida de la comunidad y trate temas de inclusión y enfoque diferencial, donde se gestione estrategias participativas de inclusión de poblaciones vulnerables y se capacite a líderes comunitarios y a las poblaciones, desde la infancia en derechos y deberes en salud, civismo y en prácticas no corruptas </t>
    </r>
    <r>
      <rPr>
        <b/>
        <u/>
        <sz val="8"/>
        <rFont val="Gill Sans MT"/>
        <family val="2"/>
      </rPr>
      <t xml:space="preserve">con el fin de </t>
    </r>
    <r>
      <rPr>
        <sz val="8"/>
        <rFont val="Gill Sans MT"/>
        <family val="2"/>
      </rPr>
      <t>involucrar a la ciudadanía en la formulación y actualización de políticas públicas.</t>
    </r>
  </si>
  <si>
    <t xml:space="preserve">Necesitamos que los gobiernos locales ejerzan una buena y transparente administración de recursos económicos y elaboren planes en salud pública que guarden armonía y coherencia con los planes de desarrollo locales, departamentales y nacionales, los Planes de Intervención Colectiva y en general con las necesidades reales de la población. </t>
  </si>
  <si>
    <r>
      <t xml:space="preserve">Capacitar al talento humano de las gobernaciones locales para la elaboración y presentación de proyectos de desarrollo e inversión, fortalecer los mecanismos anticorrupción, vincular las mesas de salud con otros sectores complementarios como planeación, educación, desarrollo social y definir una hoja de ruta entre ellos  </t>
    </r>
    <r>
      <rPr>
        <b/>
        <u/>
        <sz val="8"/>
        <rFont val="Gill Sans MT"/>
        <family val="2"/>
      </rPr>
      <t>con el fin de</t>
    </r>
    <r>
      <rPr>
        <sz val="8"/>
        <rFont val="Gill Sans MT"/>
        <family val="2"/>
      </rPr>
      <t xml:space="preserve"> que los gobiernos locales ejerzan una buena y transparente administración de recursos económicos y elaboren proyectos de salud coherentes y articulados. </t>
    </r>
  </si>
  <si>
    <t>Necesitamos servicios de agua potable, alcantarillado, la construcción de plantas de tratamiento de aguas residuales, frigoríficos y un adecuado sistema de recolección y manejo de basuras para evitar enfermedades infecciosas y por transmisión de vectores como la enfermedad de chagas y dengue. </t>
  </si>
  <si>
    <r>
      <t xml:space="preserve">Implementar Planes Municipales de Agua y Saneamiento y destinar recursos para la construcción de nuevas celdas en los rellenos sanitarios, plantas de tratamiento de aguas residuales y agua potable, frigoríficos e infraestructura de recolección de residuos </t>
    </r>
    <r>
      <rPr>
        <b/>
        <u/>
        <sz val="8"/>
        <color theme="1"/>
        <rFont val="Gill Sans MT"/>
        <family val="2"/>
      </rPr>
      <t>con el fin de</t>
    </r>
    <r>
      <rPr>
        <sz val="8"/>
        <color theme="1"/>
        <rFont val="Gill Sans MT"/>
        <family val="2"/>
      </rPr>
      <t xml:space="preserve"> ampliar la cobertura de agua potable y alcantarillado y mejorar el sistema de recolección y manejo de desechos para evitar enfermedades infecciosas y por transmisión de vectores como la enfermedad de chagas y dengue entre la población. </t>
    </r>
  </si>
  <si>
    <t>Necesitamos proyectos productivos que mejoren las oportunidades de empleo formal, incentiven el ecoturismo, incluyan a las comunidades indígenas y apoyen tanto a las microempresas como a los productores agropecuarios, quienes garantizan la seguridad alimentaria de la población. </t>
  </si>
  <si>
    <r>
      <t xml:space="preserve">Desarrollar un programa de fortalecimiento del sector agropecuario basado en el acompañamiento y financiamiento de proyectos productivos, asesorías en la fase de industrialización, utilización de agroinsumos y comercio dentro de la región, llevadas a cabo por universidades, alcaldías y gobiernos departamentales, que además incluya programas de subsidios para la compra de tierras cultivables dirigidos para la población afrocolombiana, y generar un programa de empleo digno que desarrolle ruedas de negocios con emprendedores y grandes empresarios que tengan en cuenta el turismo ecológico y ofrezcan capacitaciones sobre emprendimiento </t>
    </r>
    <r>
      <rPr>
        <b/>
        <u/>
        <sz val="8"/>
        <rFont val="Gill Sans MT"/>
        <family val="2"/>
      </rPr>
      <t xml:space="preserve">con el fin de </t>
    </r>
    <r>
      <rPr>
        <sz val="8"/>
        <rFont val="Gill Sans MT"/>
        <family val="2"/>
      </rPr>
      <t>mejorar las oportunidades de empleo formal, apoyar los proyectos productivos y fortalecer las empresas locales. </t>
    </r>
  </si>
  <si>
    <t xml:space="preserve">Necesitamos instituciones de educación media, técnica, tecnológica y superior de calidad para la población en el territorio, incluyendo a las comunidades indígenas. </t>
  </si>
  <si>
    <r>
      <t xml:space="preserve">Formular y ejecutar programas de inversión para el desarrollo y mejoramiento físico y humano de instituciones de educación superior con programas académicos competitivos laboralmente que impulsen el desarrollo de los pueblos indígenas, que además destine recursos para la de becas de acceso a la educación superior e incentivos de transporte escolar desde la niñez, que incluya la contratación de docentes etnolingüistas que preserven las lenguas y culturas indígenas, y que ofrezca capacitaciones en manejo de tecnologías y sistemas para población no escolarizada y adultos mayores </t>
    </r>
    <r>
      <rPr>
        <b/>
        <u/>
        <sz val="8"/>
        <rFont val="Gill Sans MT"/>
        <family val="2"/>
      </rPr>
      <t>con el fin de</t>
    </r>
    <r>
      <rPr>
        <sz val="8"/>
        <rFont val="Gill Sans MT"/>
        <family val="2"/>
      </rPr>
      <t xml:space="preserve"> mejorar el acceso y la calidad de la educación en el territorio. </t>
    </r>
  </si>
  <si>
    <t>Se necesita una sede del Servicio Nacional de Aprendizaje - SENA en Cumaribo con formación técnica y tecnóloga requerida por la región.</t>
  </si>
  <si>
    <r>
      <t xml:space="preserve">Asignar recursos por parte de la gobernación, Alcaldía y Ministerio de Educación para la compra de un predio </t>
    </r>
    <r>
      <rPr>
        <b/>
        <u/>
        <sz val="8"/>
        <rFont val="Gill Sans MT"/>
        <family val="2"/>
      </rPr>
      <t xml:space="preserve">con el fin de </t>
    </r>
    <r>
      <rPr>
        <sz val="8"/>
        <rFont val="Gill Sans MT"/>
        <family val="2"/>
      </rPr>
      <t xml:space="preserve"> construir una sede del  Servicio Nacional de Aprendizaje -SENA-, que oferte formación tecnóloga y técnica en respuesta a las necesidades de la región.</t>
    </r>
  </si>
  <si>
    <t xml:space="preserve">Necesitamos que la población con discapacidad sea atendida en su territorio, contando con infraestructura, talento humano, diagnósticos oportunos y atención integral. </t>
  </si>
  <si>
    <r>
      <t xml:space="preserve">Realizar un diagnostico de necesidades de la población con discapacidad en la región y exigir al Ministerio de Salud que haga seguimiento al cumplimiento de la normatividad de atención con enfoque diferencial, con acceso oportuno y de calidad a nivel de estructuras y sin barreras administrativas,  Además, implementar la estrategia de Rehabilitación Basada en Comunidad y garantizar acompañamiento para los cuidadores de personas con discapacidad, </t>
    </r>
    <r>
      <rPr>
        <b/>
        <u/>
        <sz val="8"/>
        <rFont val="Gill Sans MT"/>
        <family val="2"/>
      </rPr>
      <t>con el fin de</t>
    </r>
    <r>
      <rPr>
        <sz val="8"/>
        <rFont val="Gill Sans MT"/>
        <family val="2"/>
      </rPr>
      <t xml:space="preserve"> mejorar la atención en salud de este grupo poblacional y fortalecer sus redes de apoyo. </t>
    </r>
  </si>
  <si>
    <t xml:space="preserve">Necesitamos viviendas dignas con acceso a servicios públicos, vías de acceso, conectividad y presencia de la fuerza pública para las poblaciones más vulnerables y alejadas de la región, incluyendo a las comunidades indígenas desplazadas de sus territorios ancestrales. 
</t>
  </si>
  <si>
    <t xml:space="preserve">Formular proyectos que permitan la construcción e implementación de polígonos de vivienda digna de interés social con acceso a servicios públicos y facilidades económicas, conexión a internet, centros educativos, bibliotecas, centros de salud y presencia de la fuerza pública y de entes judiciales que garanticen entornos seguros y libres de criminalidad con el fin de asegurar viviendas dignas para la población más vulnerable y alejada. 
</t>
  </si>
  <si>
    <t xml:space="preserve">Necesitamos disminuir, especialmente en las áreas más necesitadas, los índices de desnutrición en la primera infancia con  programas que rescaten las tradiciones y saberes ancestrales con la siembra de alimentos autóctonos libres de agroquímicos y las huertas caseras; que promueva la producción agrícola. 
</t>
  </si>
  <si>
    <r>
      <t xml:space="preserve">Diseñar una política de seguridad y soberanía alimentaria con enfoque etnocultural que incentive la siembra de alimentos autóctonos libres de agroquímicos y huertas caseras, que promueva la titulación de tierras para generar incentivos a la producción agrícola, rescatando las tradiciones y saberes ancestrales </t>
    </r>
    <r>
      <rPr>
        <b/>
        <u/>
        <sz val="8"/>
        <rFont val="Gill Sans MT"/>
        <family val="2"/>
      </rPr>
      <t>con el fin</t>
    </r>
    <r>
      <rPr>
        <sz val="8"/>
        <rFont val="Gill Sans MT"/>
        <family val="2"/>
      </rPr>
      <t xml:space="preserve"> de disminuir los índices de desnutrición en la primera infancia y promover la cosmovisión de las comunidades étnicas. </t>
    </r>
  </si>
  <si>
    <t>Necesitamos mejorar el acceso a energía y medios de comunicación (internet y celular) permanente y de calidad, con cobertura en todo el territorio, especialmente en Cumaribo, que facilite la coordinación de equipos de salud y comunidad (antenas y conectividad).</t>
  </si>
  <si>
    <r>
      <t>Gestionar recursos en articulación entre la empresa de energía y el Ministerio de las Tecnologías de la Información y Comunicación, para la implementación de programas que  permitan el acceso de la población a medios de comunicación y energía (antenas, telefonía móvil, internet)</t>
    </r>
    <r>
      <rPr>
        <b/>
        <u/>
        <sz val="8"/>
        <rFont val="Gill Sans MT"/>
        <family val="2"/>
      </rPr>
      <t xml:space="preserve"> con el fin</t>
    </r>
    <r>
      <rPr>
        <sz val="8"/>
        <rFont val="Gill Sans MT"/>
        <family val="2"/>
      </rPr>
      <t xml:space="preserve"> de garantizar la comunicación  permanente, oportuna, de calidad y con la cobertura requerida para el territorio urbano y rural de la región.</t>
    </r>
  </si>
  <si>
    <t xml:space="preserve">Necesitamos disminuir el consumo de sustancias psicoactivas, los embarazos a temprana edad y fomentar estilos de vida saludable basados en la actividad física y la gestión emocional, para todos los ciclos vitales de la población, incluyendo a las comunidades indígenas. </t>
  </si>
  <si>
    <r>
      <t xml:space="preserve">Fortalecer los programas de salud sexual y reproductiva y las estrategias orientadas al autocuidado y promoción de  la actividad física y  gestión emocional. Además,  adecuar espacios lúdico-recreativos saludables y amigables para todos los ciclos vitales,  </t>
    </r>
    <r>
      <rPr>
        <b/>
        <u/>
        <sz val="8"/>
        <rFont val="Gill Sans MT"/>
        <family val="2"/>
      </rPr>
      <t xml:space="preserve">con el fin de </t>
    </r>
    <r>
      <rPr>
        <sz val="8"/>
        <rFont val="Gill Sans MT"/>
        <family val="2"/>
      </rPr>
      <t xml:space="preserve"> disminuir el consumo de sustancias, los embarazos adolescentes y fomentar estilos de vida saludable en toda la población, incluyendo a las comunidades indígenas. </t>
    </r>
  </si>
  <si>
    <t xml:space="preserve">Necesitamos mejorar la atención integral de la salud mental, desde la prevención hasta la atención oportuna en unidades atención psicosocial. </t>
  </si>
  <si>
    <r>
      <t>Crear una política pública en salud mental que comprometa recursos para la construcción y dotación de unidades de atención especializada con profesionales idóneos y programas de fortalecimiento de habilidades psicosociales ,</t>
    </r>
    <r>
      <rPr>
        <b/>
        <u/>
        <sz val="8"/>
        <rFont val="Gill Sans MT"/>
        <family val="2"/>
      </rPr>
      <t xml:space="preserve"> con el fin de</t>
    </r>
    <r>
      <rPr>
        <sz val="8"/>
        <rFont val="Gill Sans MT"/>
        <family val="2"/>
      </rPr>
      <t xml:space="preserve"> mejorar la atención integral y la prevención de los problemas de salud mental en la población. </t>
    </r>
  </si>
  <si>
    <t>Necesitamos mejorar los servicios de salud para la población indígena con enfoque diferencial, programas incluyentes y respeto a su cosmovisión, aportes culturales y memoria histórica.  </t>
  </si>
  <si>
    <r>
      <t xml:space="preserve">Generar políticas de inversión para la atención integral con enfoque diferencial, que incluya la actualización censal de la población indígena para su cedulación y afiliación al sistema de salud, con rutas administrativas y de atención primaria y comunitaria que articulen los sistemas de medicina tradicional y occidental, y ampliar las posibilidades de transporte para la población indígena de zonas dispersas. Así mismo, contratar personal de salud permanente y en condiciones dignas que tengan habilidades en traducción de las diferentes lenguas indígenas y con trato humanizado, </t>
    </r>
    <r>
      <rPr>
        <b/>
        <u/>
        <sz val="8"/>
        <rFont val="Gill Sans MT"/>
        <family val="2"/>
      </rPr>
      <t>con el fin</t>
    </r>
    <r>
      <rPr>
        <sz val="8"/>
        <rFont val="Gill Sans MT"/>
        <family val="2"/>
      </rPr>
      <t xml:space="preserve"> de mejorar los servicios de salud para las comunidades indígenas. </t>
    </r>
  </si>
  <si>
    <t xml:space="preserve"> Necesitamos mejorar el acceso a servicios de salud, la infraestructura hospitalaria, vial y de conectividad; ampliar la cobertura de afiliación y, la red de prestadores en las zonas rurales para evitar el traslado de pacientes a otros departamentos. Que a las áreas rurales lleguen profesionales de todas las especialidades especialmente de Audiología, Optometría, Nutrición, Psicología y Radiología permanentemente. Que atención en salud sea  humanizada y se reactiven los puestos de salud. 
</t>
  </si>
  <si>
    <r>
      <t>Diseñar políticas y asignar recursos para fortalecer la infraestructura hospitalaria de las Empresas Sociales del Estado departamentales con hospitales de alta complejidad en las cabeceras, centros asistenciales de segundo nivel y puestos de salud en las zonas rurales, promoviendo la entrada de otras Empresas Administradoras de Planes de Beneficio al territorio, y gestionando jornadas de afiliación y de atención en salud continuas y permanentes, de forma presencial y por telemedicina. Además, mejorar  las vías de acceso y redes de telecomunicación alrededor de estos servicios y dotar de ambulancias terrestres, acuáticas y aéreas para el traslado de pacientes de zonas dispersas</t>
    </r>
    <r>
      <rPr>
        <b/>
        <u/>
        <sz val="8"/>
        <rFont val="Gill Sans MT"/>
        <family val="2"/>
      </rPr>
      <t xml:space="preserve"> con el fin </t>
    </r>
    <r>
      <rPr>
        <sz val="8"/>
        <rFont val="Gill Sans MT"/>
        <family val="2"/>
      </rPr>
      <t xml:space="preserve">de mejorar el acceso y cobertura a los servicios de salud en todo el territorio  y ampliar la red de prestadores en las zonas rurales, con especialistas (audiología, Optometría, Nutrición, Psicología y Radiología) y  programas de promoción y prevención. </t>
    </r>
  </si>
  <si>
    <t xml:space="preserve">Necesitamos que el talento humano en salud preste un servicio más humanizado para adultos mayores y niños, se enfoque más en la prevención de la enfermedad, ofrezca una mejor calidad de vida a la población con enfermedades crónicas y preste un servicio de calidad sin distinción de condición socio económica del paciente. </t>
  </si>
  <si>
    <r>
      <t xml:space="preserve">Ejecutar los Planes de Salud Pública de Intervenciones Colectivas Municipales en articulación con las acciones de promoción de la salud y prevención de la enfermedad llevadas a cabo por las Entidades Administradoras de Planes de Beneficios, contemplando el perfil epidemiológico y las necesidades propias de los territorios. Que garantice la contratación de profesionales de la salud en condiciones laborales dignas, y procesos de capacitación en trato humanizado de pacientes, en especial hacia aquellos con enfermedades crónicas, niños y adultos mayores </t>
    </r>
    <r>
      <rPr>
        <b/>
        <u/>
        <sz val="8"/>
        <rFont val="Gill Sans MT"/>
        <family val="2"/>
      </rPr>
      <t xml:space="preserve">con el fin de </t>
    </r>
    <r>
      <rPr>
        <sz val="8"/>
        <rFont val="Gill Sans MT"/>
        <family val="2"/>
      </rPr>
      <t xml:space="preserve">mejorar la calidad de la atención sin distinción socioeconómica. </t>
    </r>
  </si>
  <si>
    <t>Necesitamos promover la conservación de los bosques de galería, sus afluentes y las especies nativas. </t>
  </si>
  <si>
    <r>
      <t xml:space="preserve">Diseñar una política ambiental de protección de recursos naturales y prohibición de actividades extractivas como el fracking, la minería ilegal y la tala y quema indiscriminada de zonas forestales, también destinar recursos para la construcción de muros de contención en los caudales para mitigar desastres naturales, implementar la presencia de guardabosques para vigilar las cuencas hídricas, crear en cada municipio un centro de protección de especies nativas y concientizar a la población sobre la protección del medio ambiente y reciclaje mediante cátedras especializadas </t>
    </r>
    <r>
      <rPr>
        <b/>
        <u/>
        <sz val="8"/>
        <color theme="1"/>
        <rFont val="Gill Sans MT"/>
        <family val="2"/>
      </rPr>
      <t>con el fin de</t>
    </r>
    <r>
      <rPr>
        <sz val="8"/>
        <color theme="1"/>
        <rFont val="Gill Sans MT"/>
        <family val="2"/>
      </rPr>
      <t xml:space="preserve"> promover la protección de los entornos naturales y sus especies en el territorio.</t>
    </r>
  </si>
  <si>
    <t>Necesitamos mayor inversión económica en temas educativos, sociales, salud y ambientales que contribuyan al bienestar de la población.</t>
  </si>
  <si>
    <t xml:space="preserve">Necesitamos disminuir los casos de corrupción en los gobiernos de la región  y promover la participación ciudadana con pensamiento crítico , responsabilidad social, liderazgo en las labores de control y movilización social. </t>
  </si>
  <si>
    <t xml:space="preserve">Necesitamos mejorar las condiciones sanitarias de fuentes y sistemas de abastecimiento de agua para uso y consumo humano, desinfección domiciliaria del agua y manejo sanitario de los residuos
</t>
  </si>
  <si>
    <t xml:space="preserve">Diseñar un plan de saneamiento básico en conjunto con las comunidades indígenas y campesinas,  con el fin  de suministrar y mejorar el acceso al agua potable, energía, manejo de los sistemas residuales de agua, el ahorro de agua, monitoreo de la calidad del agua, construcción de acueductos comunitarios, la recolección de basuras y los rellenos sanitarios, promoviendo la separación adecuada de residuos y basuras. 
</t>
  </si>
  <si>
    <t xml:space="preserve">Necesitamos disminuir los costos de los insumos agropecuarios para la producción de alimentos, y así mejorar el acceso físico y económico a  alimentos nutritivos, limpios y autóctonos de la región </t>
  </si>
  <si>
    <t xml:space="preserve">Necesitamos mayor apoyo para las actividades de jaibanismo(práctica cultural de la comunidad indígena Embera), partería, sobandero y de medicina ancestral que desarrollan las comunidades indígenas de la región </t>
  </si>
  <si>
    <r>
      <t>Implementar políticas de conservación de la cultura en salud con programas educativos de conocimientos, prácticas y costumbres de las comunidades indígenas</t>
    </r>
    <r>
      <rPr>
        <b/>
        <u/>
        <sz val="8"/>
        <color rgb="FF000000"/>
        <rFont val="Gill Sans MT"/>
        <family val="2"/>
      </rPr>
      <t xml:space="preserve"> con el fin de </t>
    </r>
    <r>
      <rPr>
        <sz val="8"/>
        <color rgb="FF000000"/>
        <rFont val="Gill Sans MT"/>
        <family val="2"/>
      </rPr>
      <t xml:space="preserve">brindar mayor apoyo a las actividades de medicina ancestral, jaibanismo (práctica cultural de la comunidad indígena Embera), partería y sobandería que desarrollan estas comunidades y de forma articulada con el sistema de salud. </t>
    </r>
  </si>
  <si>
    <t xml:space="preserve">Necesitamos información sobre prácticas de crianza, entornos protectores y comunicación asertiva en las familias </t>
  </si>
  <si>
    <r>
      <t xml:space="preserve">Conformar escuelas de padres apoyadas por las instituciones educativas, ICBF, alcaldías </t>
    </r>
    <r>
      <rPr>
        <b/>
        <u/>
        <sz val="8"/>
        <color rgb="FF000000"/>
        <rFont val="Gill Sans MT"/>
        <family val="2"/>
      </rPr>
      <t>para</t>
    </r>
    <r>
      <rPr>
        <sz val="8"/>
        <color rgb="FF000000"/>
        <rFont val="Gill Sans MT"/>
        <family val="2"/>
      </rPr>
      <t xml:space="preserve"> desarrollar procesos de acompañamiento y orientación sobre las prácticas de crianza, entornos protectores y comunicación asertiva en las familias. </t>
    </r>
  </si>
  <si>
    <t xml:space="preserve">Necesitamos educación (básica, media y superior) intercultural, gratuita, de calidad e inclusiva para niños, niñas y jóvenes de las zonas rurales y urbanas </t>
  </si>
  <si>
    <r>
      <t xml:space="preserve">Desarrollar proyectos educativos que actualicen y adapten los currículos y programas académicos a las necesidades y expectativas de la población del área rural y urbana con enfoque diferencial e intercultural, </t>
    </r>
    <r>
      <rPr>
        <b/>
        <u/>
        <sz val="8"/>
        <color rgb="FF000000"/>
        <rFont val="Gill Sans MT"/>
        <family val="2"/>
      </rPr>
      <t>con el fin de</t>
    </r>
    <r>
      <rPr>
        <sz val="8"/>
        <color rgb="FF000000"/>
        <rFont val="Gill Sans MT"/>
        <family val="2"/>
      </rPr>
      <t xml:space="preserve"> garantizar el acceso universal a educación gratuita y de calidad</t>
    </r>
  </si>
  <si>
    <t xml:space="preserve">Necesitamos más oportunidades laborales para las mujeres cabeza de familia, jóvenes y comunidad LGTBI </t>
  </si>
  <si>
    <r>
      <t xml:space="preserve">Ampliar la cobertura de los programas de empleo mediante la articulación de empresas privadas y públicas que brinden contratación oportuna y competente, condiciones laborales apropiadas y salario digno </t>
    </r>
    <r>
      <rPr>
        <b/>
        <u/>
        <sz val="8"/>
        <color rgb="FF000000"/>
        <rFont val="Gill Sans MT"/>
        <family val="2"/>
      </rPr>
      <t>con el fin de</t>
    </r>
    <r>
      <rPr>
        <sz val="8"/>
        <color rgb="FF000000"/>
        <rFont val="Gill Sans MT"/>
        <family val="2"/>
      </rPr>
      <t xml:space="preserve"> garantizar el acceso a fuentes de empleo a las mujeres cabeza de familia, jóvenes y comunidad LGTBI. </t>
    </r>
  </si>
  <si>
    <t xml:space="preserve">Necesitamos disminuir las enfermedades crónicas y las enfermedades trasmitidas por vectores, y promover la salud sexual y reproductiva en toda la población </t>
  </si>
  <si>
    <r>
      <t xml:space="preserve">Priorizar los componentes de promoción de la salud y prevención de la enfermedad en las políticas de salud de la región, mediante campañas que aborden temas como sexualidad, género, diversidad, derechos sexuales y reproductivos, estrategias de atención primaria en salud y estilos de vida saludables, así como, jornadas informativas sobre enfermedades trasmisibles y no trasmisibles y sus tratamientos,  </t>
    </r>
    <r>
      <rPr>
        <b/>
        <u/>
        <sz val="8"/>
        <color rgb="FF000000"/>
        <rFont val="Gill Sans MT"/>
        <family val="2"/>
      </rPr>
      <t>con el fin de</t>
    </r>
    <r>
      <rPr>
        <sz val="8"/>
        <color rgb="FF000000"/>
        <rFont val="Gill Sans MT"/>
        <family val="2"/>
      </rPr>
      <t xml:space="preserve"> disminuir la prevalencia de las enfermedades crónicas, las enfermedades trasmitidas por vectores y promover la salud sexual y reproductiva. </t>
    </r>
  </si>
  <si>
    <t>Se necesitan fortalecer los Planes de Intervención Colectiva (PIC), los programas en promoción y prevención en la cabecera y las áreas rurales, y el plan de acción de primeros auxilios.</t>
  </si>
  <si>
    <t xml:space="preserve">Necesitamos mejorar nuestro sistema de salud disminuyendo las barreras administrativas, económicas, culturales y de movilidad con enfoque diferencial e intercultural que promueva la atención en salud centrada en el usuario y en sus necesidades, sin exceso de trámites para autorizaciones y medicamentos, con enfoque intercultural y diferencial para toda la población con discapacidad (física y cognitiva), adultos mayores y comunidad LGTBI, con profesionales especializados y médicos ancestrales, con condiciones laborales dignas. </t>
  </si>
  <si>
    <t>Necesitamos políticas públicas nuevas que integren las necesidades reales en salud, educación, empleo, alimentación y seguridad de comunidades,  para grupos poblacionales como  indígenas, víctimas del conflicto armado, población migrante y personas en situación de habitanza en calle.</t>
  </si>
  <si>
    <r>
      <t xml:space="preserve">Desarrollar proyectos de caracterización sociodemográfica para poder identificar las necesidades en salud, educación, empleo, alimentación y seguridad de las comunidades indígenas, víctimas del conflicto armado, población migrante y personas en situación de habitanza en calle, </t>
    </r>
    <r>
      <rPr>
        <b/>
        <u/>
        <sz val="8"/>
        <rFont val="Gill Sans MT"/>
        <family val="2"/>
      </rPr>
      <t>con el fin de</t>
    </r>
    <r>
      <rPr>
        <sz val="8"/>
        <rFont val="Gill Sans MT"/>
        <family val="2"/>
      </rPr>
      <t xml:space="preserve"> actualizar los objetivos de las políticas públicas implementadas en cada uno de los territorios y responder a las necesidades de estos grupos poblacionales. </t>
    </r>
  </si>
  <si>
    <t xml:space="preserve">Necesitamos disminuir los casos de violencia intrafamiliar, el consumo de sustancias psicoactivas, la estigmatización por padecer un trastorno mental y los índices de suicidio en la población </t>
  </si>
  <si>
    <r>
      <t xml:space="preserve">Desarrollar programas de atención psicosocial en colegios, universidades y comunidades con profesionales idóneos, que realice tamizaje de trastornos mentales, cuente con líneas de apoyo emocional, espacios de escucha y orientación,  </t>
    </r>
    <r>
      <rPr>
        <b/>
        <u/>
        <sz val="8"/>
        <color rgb="FF000000"/>
        <rFont val="Gill Sans MT"/>
        <family val="2"/>
      </rPr>
      <t>con el fin</t>
    </r>
    <r>
      <rPr>
        <sz val="8"/>
        <color rgb="FF000000"/>
        <rFont val="Gill Sans MT"/>
        <family val="2"/>
      </rPr>
      <t xml:space="preserve"> de disminuir la estigmatización por padecer una enfermedad mental, brindar atención integral a personas que padecen trastornos psicológicos y disminuir los índices de suicidio. Además, para garantizar la atención a víctimas de violencia intrafamiliar; y la rehabilitación y orientación para  personas que consumen sustancias psicoactivas-SPA y disminuir los índices de consumo de SPA. </t>
    </r>
  </si>
  <si>
    <t xml:space="preserve">Necesitamos acciones informativas en la comunidad, colegios y entornos familiares sobre la preservación de los recursos naturales, el cuidado de los animales domésticos y salvajes, impacto de la gran minería en el ambiente, acciones humanas que desencadenan en desastres naturales (fogatas, acumulación de residuos solidos) y sobre el impacto de la contaminación ambiental en la salud humana. </t>
  </si>
  <si>
    <r>
      <t xml:space="preserve">Diseñar e implementar programas de inteligencia ambiental en los que se promueva el cuidado y conservación del medio ambiente, apoyadas por proyectos de guardabosques con líderes comunales e institucionales </t>
    </r>
    <r>
      <rPr>
        <b/>
        <u/>
        <sz val="8"/>
        <color rgb="FF000000"/>
        <rFont val="Gill Sans MT"/>
        <family val="2"/>
      </rPr>
      <t>con el fin de</t>
    </r>
    <r>
      <rPr>
        <sz val="8"/>
        <color rgb="FF000000"/>
        <rFont val="Gill Sans MT"/>
        <family val="2"/>
      </rPr>
      <t xml:space="preserve"> capacitar a la comunidad, colegios y entornos familiares sobre la preservación de los recursos naturales, el cuidado de animales domésticos y salvajes, el impacto en el ambiente de los proyectos (mineros, de ganadería y piscícola) a gran escala, así como la concientización de los desastres naturales como consecuencia de las acciones humanas y el impacto de la contaminación ambiental en la salud humana. </t>
    </r>
  </si>
  <si>
    <t xml:space="preserve">Necesitamos mejorar la asignación, priorización y vigilancia de los recursos económicos y humanos destinados a la atención en salud, y promover la participación de la ciudadanía en los procesos de planeación, implementación y seguimiento de políticas públicas en salud, con compromiso político para eliminar la corrupción y el clientelismo. </t>
  </si>
  <si>
    <t xml:space="preserve">Necesitamos reducir la desnutrición crónica y aguda en todos los ciclos vitales, especialmente de poblaciones en  zonas rurales dispersas, rancherías y comunidades étnicas. </t>
  </si>
  <si>
    <t>Necesitamos mejorar la infraestructura vial, hospitalaria, de vivienda, y ampliar los espacios públicos como escuelas y centros culturales en zonas rurales y dispersas; y cementerios en las ciudades. </t>
  </si>
  <si>
    <t>politicas públicas y sociales</t>
  </si>
  <si>
    <t>Necesitamos  disminuir las enfermedades a causa del consumo de agua no tratada, ampliar la red de saneamiento básico,  aumentar el servicio energético en las áreas rurales y urbanas y el aprovechamiento de los recursos hídricos.</t>
  </si>
  <si>
    <t xml:space="preserve">Necesitamos garantizar, de manera incluyente, que los jóvenes accedan a la educación superior y vincularlos efectivamente al mercado laboral formal,  además, mejorar la calidad de formación que reciben los menores dentro de los resguardos indígenas. </t>
  </si>
  <si>
    <r>
      <t>Fortalecer el ingreso de jóvenes, especialmente indígenas y afrocolombianos, a carreras profesionales del área de la salud que ofertan las universidades de la región y garantizar su vinculación laboral en sus territo</t>
    </r>
    <r>
      <rPr>
        <sz val="8"/>
        <color theme="1"/>
        <rFont val="Gill Sans MT"/>
        <family val="2"/>
      </rPr>
      <t xml:space="preserve">rios de origen, así mismo, promover políticas educativas que fortalezcan los procesos formativos que reciben los menores dentro de los resguardos indígenas </t>
    </r>
    <r>
      <rPr>
        <b/>
        <u/>
        <sz val="8"/>
        <color rgb="FF000000"/>
        <rFont val="Gill Sans MT"/>
        <family val="2"/>
      </rPr>
      <t>con el fin de</t>
    </r>
    <r>
      <rPr>
        <sz val="8"/>
        <color theme="1"/>
        <rFont val="Gill Sans MT"/>
        <family val="2"/>
      </rPr>
      <t xml:space="preserve"> garantizar que los jóvenes accedan a la educación superior y vincularlos efectivamente en el mercado laboral, y además, mejorar la calidad de formación que reciben los menores dentro de los resguardos indígenas.</t>
    </r>
    <r>
      <rPr>
        <sz val="8"/>
        <color rgb="FF000000"/>
        <rFont val="Gill Sans MT"/>
        <family val="2"/>
      </rPr>
      <t xml:space="preserve"> </t>
    </r>
  </si>
  <si>
    <t xml:space="preserve">Necesitamos proyectos productivos que aumenten las oportunidades de empleo formal en diferentes grupos étnicos y poblacionales, especialmente para los más vulnerables como migrantes, víctimas del conflicto armado, jóvenes y mujeres, y en general, mejorar su calidad de vida. </t>
  </si>
  <si>
    <r>
      <t>Implementar políticas públicas de inversión y programas sociales mediante el acompañamiento técnico del SENA para activar sectores productivos de las comunidades campesinas e indígenas como el agrario, turísticos, pesquero artesanal y agrícola, además, exigir el pago justo de los productos campesinos y su relación equitativa con intermediarios y fortalecer programas de inclusión laboral con enfoque diferencial</t>
    </r>
    <r>
      <rPr>
        <sz val="8"/>
        <color rgb="FFFF0000"/>
        <rFont val="Gill Sans MT"/>
        <family val="2"/>
      </rPr>
      <t xml:space="preserve"> </t>
    </r>
    <r>
      <rPr>
        <b/>
        <u/>
        <sz val="8"/>
        <color rgb="FF000000"/>
        <rFont val="Gill Sans MT"/>
        <family val="2"/>
      </rPr>
      <t>con el fin de</t>
    </r>
    <r>
      <rPr>
        <sz val="8"/>
        <color rgb="FF000000"/>
        <rFont val="Gill Sans MT"/>
        <family val="2"/>
      </rPr>
      <t xml:space="preserve"> aumentar las oportunidades de empleo formal y mejorar la calidad de vida de poblaciones en situación de vulnerabilidad, como las victimas del conflicto armado, migrantes, población étnica, jóvenes y mujeres.</t>
    </r>
  </si>
  <si>
    <t xml:space="preserve">Necesitamos mejorar la convivencia social mediante la desnaturalización cultural de la violencia de género y erradicar la discriminación hacia la población LGBTIQ en las comunidades y en los servicios de salud. </t>
  </si>
  <si>
    <r>
      <t xml:space="preserve">Diseñar una política pública de mujer y género orientada a fortalecer la atención psicosocial a las mujeres víctimas de violencia intrafamiliar y sexual, que incluya la creación de casas de refugio para mujeres en situación de vulnerabilidad. Además, implementar estrategias de con enfoque de género para la prevención de violencias de género y de concientización sobre los actos de discriminación hacia las personas LGBTIQ, en las comunidades y en los servicios de salud, </t>
    </r>
    <r>
      <rPr>
        <b/>
        <u/>
        <sz val="8"/>
        <color theme="1"/>
        <rFont val="Gill Sans MT"/>
        <family val="2"/>
      </rPr>
      <t>con el fin de</t>
    </r>
    <r>
      <rPr>
        <sz val="8"/>
        <color theme="1"/>
        <rFont val="Gill Sans MT"/>
        <family val="2"/>
      </rPr>
      <t xml:space="preserve"> mejorar la convivencia social mediante la desnaturalización cultural de la violencia de género y  erradicar la discriminación hacia la población LGBTIQ en las comunidades y en los servicios de salud. </t>
    </r>
  </si>
  <si>
    <t xml:space="preserve">Necesitamos disminuir los embarazos no deseados y a temprana edad, la mortalidad materna y las infecciones de transmisión sexual, también, reducir el consumo de sustancias psicoactivas por parte de los jóvenes y ofrecerles alternativas para que mejoren sus hábitos de salud. </t>
  </si>
  <si>
    <r>
      <t xml:space="preserve">Fortalecer la estrategia 4X4 ampliada con un enfoque étnico para ampliar su cobertura en la región, realizar campañas innovadoras con enfoque diferencial para promover el autocuidado, la conciencia del riesgo, la cultura de prevención en salud y la educación sexual y reproductiva en niños, niñas y jóvenes, y ampliar la oferta de espacios deportivos y artísticos con presencia de las instituciones policiales </t>
    </r>
    <r>
      <rPr>
        <b/>
        <u/>
        <sz val="8"/>
        <color rgb="FF000000"/>
        <rFont val="Gill Sans MT"/>
        <family val="2"/>
      </rPr>
      <t xml:space="preserve">con el fin </t>
    </r>
    <r>
      <rPr>
        <sz val="8"/>
        <color rgb="FF000000"/>
        <rFont val="Gill Sans MT"/>
        <family val="2"/>
      </rPr>
      <t>de disminuir los embarazos no deseados y a temprana edad, la mortalidad materna, las infecciones de transmisión sexual y el consumo excesivo de sustancias psicoactivas.</t>
    </r>
  </si>
  <si>
    <t xml:space="preserve">Necesitamos garantizar la atención integral en salud mental para las víctimas del conflicto armado y de violencia sexual y disminuir el estrés, la ansiedad y orientar la construcción de un proyecto de vida individual y comunitario </t>
  </si>
  <si>
    <r>
      <t xml:space="preserve">Construir un centro especializado en salud mental en la región para la atención psicosocial a víctimas del conflicto armado y de violencia sexual, donde se promuevan mesas de diálogo y normas que fomenten la reparación real de las víctimas, </t>
    </r>
    <r>
      <rPr>
        <b/>
        <u/>
        <sz val="8"/>
        <rFont val="Gill Sans MT"/>
        <family val="2"/>
      </rPr>
      <t xml:space="preserve">con el fin </t>
    </r>
    <r>
      <rPr>
        <sz val="8"/>
        <rFont val="Gill Sans MT"/>
        <family val="2"/>
      </rPr>
      <t xml:space="preserve">de disminuir el estrés, la ansiedad y orientar la construcción de un proyecto de vida individual y comunitario. </t>
    </r>
  </si>
  <si>
    <t>Necesitamos disminuir los altos niveles de depresión y suicidio que afectan a las comunidad, especialmente en niños, niñas y adolescentes, y promover la importancia de la salud mental dentro de las familias.</t>
  </si>
  <si>
    <r>
      <t xml:space="preserve">Concientizar a los agentes gubernamentales de la importancia de atender la salud mental, incluir las afecciones mentales dentro de las estadísticas vitales de la población para tomar decisiones políticas claras, sancionar a las instituciones asistenciales que no atiendan a pacientes con problemas de salud mental, implementar campañas de estímulos y motivación, programas de atención psicológica y adecuar espacios culturales y deportivos donde se brinde acompañamiento psicosocial a la población, se promuevan planes de vida para jóvenes y estrategias para la solución de conflictos intrafamiliares y ciudadanos </t>
    </r>
    <r>
      <rPr>
        <b/>
        <u/>
        <sz val="8"/>
        <color theme="1"/>
        <rFont val="Gill Sans MT"/>
        <family val="2"/>
      </rPr>
      <t xml:space="preserve">con el fin de </t>
    </r>
    <r>
      <rPr>
        <sz val="8"/>
        <color theme="1"/>
        <rFont val="Gill Sans MT"/>
        <family val="2"/>
      </rPr>
      <t>disminuir los niveles de depresión y suicidio, así como promover la salud mental.</t>
    </r>
  </si>
  <si>
    <t xml:space="preserve">Necesitamos garantizar el acceso a tratamientos en salud con cobertura y atención de calidad para toda la población- </t>
  </si>
  <si>
    <t xml:space="preserve">Necesitamos actualizar la información sobre las causas del deterioro de la salud en los distintos grupos poblacionales y ampliar la red pública de atención diferencial, étnica y territorial en salud de manera integral para todos los grupos poblacionales en condiciones de vulnerabilidad. </t>
  </si>
  <si>
    <t xml:space="preserve">Necesitamos una mejor correspondencia entre los distintos niveles de gobierno y la sociedad civil para evaluar, formular y controlar acciones que tengan un impacto positivo en la salud pública de la región y en especial, en la ampliación de la red hospitalaria en las áreas rurales. </t>
  </si>
  <si>
    <t xml:space="preserve">Necesitamos que las entidades públicas y la sociedad civil tengan más conciencia sobre el cuidado y la conservación del medio ambiente, los efectos negativos de la contaminación del aire, las fuentes hídricas y la pérdida de flora y fauna, y la importancia del buen manejo de todo tipo de residuos y de establecer acciones contra el cambio climático. </t>
  </si>
  <si>
    <r>
      <t xml:space="preserve">Realizar acciones articuladas entre las entidades públicas y la sociedad civil para la conservación de los recursos naturales, fortalecer la aplicación efectiva de sanciones y la despolitización de los organismos de control ambiental, e implementar mayor control nacional para el otorgamiento de licencias ambientales, también crear programas educativos sobre la clasificación de residuos, la creación de proyectos ambientalmente sostenibles y la conservación de flora y fauna, esto último de la mano de la construcción de centros de bienestar para animales abandonados y programas de control de enfermedades biológicas de origen, además, preparar a la población Wayuu para la adaptación agrícola a los cambios climáticos </t>
    </r>
    <r>
      <rPr>
        <b/>
        <u/>
        <sz val="8"/>
        <color rgb="FF000000"/>
        <rFont val="Gill Sans MT"/>
        <family val="2"/>
      </rPr>
      <t>con el fin de</t>
    </r>
    <r>
      <rPr>
        <sz val="8"/>
        <color rgb="FF000000"/>
        <rFont val="Gill Sans MT"/>
        <family val="2"/>
      </rPr>
      <t xml:space="preserve">  generar más conciencia sobre el cuidado y conservación del medio ambiente, los efectos negativos de la contaminación y establecer acciones contra el cambio climático. </t>
    </r>
  </si>
  <si>
    <t xml:space="preserve">Necesitamos eliminar la permisividad del estado frente a los casos de corrupción en el sector salud, seguridad social, educación y político. </t>
  </si>
  <si>
    <t xml:space="preserve">Necesitamos mitigar las dinámicas de inseguridad relacionadas con el conflicto armado que siguen presentes en los territorios de la región </t>
  </si>
  <si>
    <t xml:space="preserve">Necesitamos mejorar el diseño y especificaciones del sistema de vías, sistema eléctrico, hospitalario, educativo, de transporte, de conectividad y de vivienda en zonas rurales y urbanas. </t>
  </si>
  <si>
    <t xml:space="preserve">Necesitamos disminuir la mortalidad infantil y la desnutrición crónica y aguda en niños, niñas y adolescentes </t>
  </si>
  <si>
    <t xml:space="preserve">Necesitamos políticas públicas de salud, niñez y educación actualizadas y contextualizadas en los departamentos de la región.  </t>
  </si>
  <si>
    <t xml:space="preserve">Necesitamos garantizar a toda la población el acceso a agua potable, modernizar las redes de acueducto y alcantarillado, y ampliar los servicios de recolección de residuos en veredas, corregimientos y cascos urbanos. </t>
  </si>
  <si>
    <t xml:space="preserve">Necesitamos conservar prácticas culturales, conocimientos ancestrales y espacios étnicos como las casas de medicina, tulpas, malocas y chagras </t>
  </si>
  <si>
    <r>
      <t xml:space="preserve">Desarrollar programas interculturales basados en el diálogo e intercambio de conocimiento en los que se abran espacios con herramientas didácticas y pedagógicas </t>
    </r>
    <r>
      <rPr>
        <b/>
        <u/>
        <sz val="8"/>
        <color rgb="FF000000"/>
        <rFont val="Gill Sans MT"/>
        <family val="2"/>
      </rPr>
      <t>con el fin</t>
    </r>
    <r>
      <rPr>
        <sz val="8"/>
        <color rgb="FF000000"/>
        <rFont val="Gill Sans MT"/>
        <family val="2"/>
      </rPr>
      <t xml:space="preserve"> de contribuir a la conservación y protección de las prácticas culturales, los conocimientos ancestrales y los espacios étnicos como las casas de medicina, tulpas, malocas y chagras. </t>
    </r>
  </si>
  <si>
    <t xml:space="preserve">Necesitamos mejorar la calidad de vida y los procesos de inclusión social que se ofrecen para las personas en condición de discapacidad </t>
  </si>
  <si>
    <r>
      <t xml:space="preserve">Priorizar en la política nacional de discapacidad el enfoque de rehabilitación basado en la comunidad, con el que se pueda trabajar en las relaciones sociales establecidas y no sólo en la individualidad, </t>
    </r>
    <r>
      <rPr>
        <b/>
        <u/>
        <sz val="8"/>
        <color rgb="FF000000"/>
        <rFont val="Gill Sans MT"/>
        <family val="2"/>
      </rPr>
      <t>con el fin</t>
    </r>
    <r>
      <rPr>
        <sz val="8"/>
        <color rgb="FF000000"/>
        <rFont val="Gill Sans MT"/>
        <family val="2"/>
      </rPr>
      <t xml:space="preserve"> de mejorar la calidad de vida y los procesos de inclusión social para las personas con de discapacidad. </t>
    </r>
  </si>
  <si>
    <t>Necesitamos garantizar el acceso a educación para niños, niñas, adolescentes y jóvenes que viven en zonas urbanas, rurales y en resguardos indígenas.</t>
  </si>
  <si>
    <r>
      <t xml:space="preserve">Asignar recursos económicos, humanos y técnicos en el sector educativo para ampliar la oferta y cobertura de los programas de educación básica, media, técnica y superior en la región, en los que se incentive a la investigación científica, formación en valores para la resolución pacífica de conflictos, espacios de etnoeducación y programas de deporte, con apoyo de megacolegios, universidades, SENA e institutos de formación técnica, </t>
    </r>
    <r>
      <rPr>
        <b/>
        <u/>
        <sz val="8"/>
        <color rgb="FF000000"/>
        <rFont val="Gill Sans MT"/>
        <family val="2"/>
      </rPr>
      <t>con el fin de</t>
    </r>
    <r>
      <rPr>
        <sz val="8"/>
        <color rgb="FF000000"/>
        <rFont val="Gill Sans MT"/>
        <family val="2"/>
      </rPr>
      <t xml:space="preserve"> garantizar el acceso a educación para niños, niñas, adolescentes y jóvenes que viven en zonas urbanas, rurales y en resguardos indígenas.</t>
    </r>
  </si>
  <si>
    <t xml:space="preserve">Necesitamos disminuir los altos índices de pobreza en la población víctima del conflicto armado, migrantes y familias de escasos recursos. Así como de mejorar las condiciones laborales de  jóvenes y docentes.  Necesitamos mejorar el acompañamiento que se hace a emprendimientos y a la producción agrícola de la región. </t>
  </si>
  <si>
    <r>
      <t xml:space="preserve">Desarrollar programas de empleo en articulación público-privada en los que se promueva la formalización laboral por medio de estrategias inclusión en el mercado laboral con enfoque diferencial, en condiciones dignas, con contratación estable, salarios justos y pagos a tiempo,  fomentar el emprendimiento empresarial mediante la gestión y cofinanciación de pequeñas y medianas empresas, promoviendo la comercialización de los productos locales e implementando estrategias sostenibles, </t>
    </r>
    <r>
      <rPr>
        <b/>
        <u/>
        <sz val="8"/>
        <color rgb="FF000000"/>
        <rFont val="Gill Sans MT"/>
        <family val="2"/>
      </rPr>
      <t>con el fin de</t>
    </r>
    <r>
      <rPr>
        <u/>
        <sz val="8"/>
        <color rgb="FF000000"/>
        <rFont val="Gill Sans MT"/>
        <family val="2"/>
      </rPr>
      <t xml:space="preserve"> </t>
    </r>
    <r>
      <rPr>
        <sz val="8"/>
        <color rgb="FF000000"/>
        <rFont val="Gill Sans MT"/>
        <family val="2"/>
      </rPr>
      <t>disminuir los altos índices de pobreza en la población víctima del conflicto armado, migrantes y familias de escasos recursos, y apoyar la producción agrícola de la región.</t>
    </r>
  </si>
  <si>
    <t xml:space="preserve">Necesitamos promover hábitos saludables, prácticas de autocuidado, disminuir los  embarazos no deseados y los embarazos a temprana edad. </t>
  </si>
  <si>
    <r>
      <t xml:space="preserve">Implementar estrategias de promoción de la salud  y prevención de las enfermedades en las que se fomente buenas prácticas de higiene, actividad física y estrategias de entornos seguros, así como educación sexual y reproductiva </t>
    </r>
    <r>
      <rPr>
        <u/>
        <sz val="8"/>
        <color rgb="FF000000"/>
        <rFont val="Gill Sans MT"/>
        <family val="2"/>
      </rPr>
      <t>con el fin</t>
    </r>
    <r>
      <rPr>
        <sz val="8"/>
        <color rgb="FF000000"/>
        <rFont val="Gill Sans MT"/>
        <family val="2"/>
      </rPr>
      <t xml:space="preserve"> de promover los hábitos saludables, prácticas de autocuidado, disminuir los embarazos no deseados y los embarazos a temprana edad. </t>
    </r>
  </si>
  <si>
    <t xml:space="preserve">Necesitamos disminuir los casos de consumo de sustancias psicoactivas, la violencia intrafamiliar y los índices de suicidio, incentivando el buen goce del tiempo libre de la población, en especial, de los niños, niñas, jóvenes y adultos mayores. </t>
  </si>
  <si>
    <r>
      <t xml:space="preserve">Priorizar en la política nacional de salud mental la creación de centros de rehabilitación con enfoque psicosocial e intercultural en los que se fomente la importancia de la salud mental mediante espacios de escucha activa, apoyo emocional, terapias comunitarias, acompañamiento profesional de psicólogos y psiquiatras, así como estrategias para fortalecer de la red familiar y promover el aprovechamiento del tiempo libre que incluyan la construcción de parques biosaludables, espacios de recreación y deporte, y adecuar escenarios culturales, </t>
    </r>
    <r>
      <rPr>
        <u/>
        <sz val="8"/>
        <color rgb="FF000000"/>
        <rFont val="Gill Sans MT"/>
        <family val="2"/>
      </rPr>
      <t xml:space="preserve">con el fin </t>
    </r>
    <r>
      <rPr>
        <sz val="8"/>
        <color rgb="FF000000"/>
        <rFont val="Gill Sans MT"/>
        <family val="2"/>
      </rPr>
      <t xml:space="preserve">de disminuir  los casos de consumo de sustancias psicoactivas,  la violencia intrafamiliar y los índices de suicidio en la región. </t>
    </r>
  </si>
  <si>
    <t xml:space="preserve">Necesitamos promover la participación ciudadana, los liderazgos departamentales y municipales y empoderamiento comunitario, una mayor articulación entre los actores institucionales y la población civil para conocer las necesidades del territorio y así formular y diseñar políticas en salud pública. </t>
  </si>
  <si>
    <r>
      <t xml:space="preserve">Realizar procesos de caracterización sociodemográfica que incluya recolección de información etnográfica y actualización de las bases de datos de aseguramiento en salud para identificar necesidades en salud y cobertura del sistema de salud en el departamento. Con dicha información,  fomentar espacios de diálogo entre distintos sectores de la población y las instituciones y fortalecer las Juntas de Acción Comunal y organizaciones indígenas, asignando recursos para la creación de programas de participación social y veedurías ciudadanas con capacidad de incidencia política, </t>
    </r>
    <r>
      <rPr>
        <b/>
        <u/>
        <sz val="8"/>
        <color theme="1"/>
        <rFont val="Gill Sans MT"/>
        <family val="2"/>
      </rPr>
      <t xml:space="preserve">con el fin </t>
    </r>
    <r>
      <rPr>
        <sz val="8"/>
        <color theme="1"/>
        <rFont val="Gill Sans MT"/>
        <family val="2"/>
      </rPr>
      <t>de que puedan participar de manera informada en espacios de toma de decisiones para la formulación de políticas y programas en salud.</t>
    </r>
  </si>
  <si>
    <t>Necesitamos un sistema de salud que brinde atención integral de calidad, con enfoque étnico, sin barreras administrativas, con cobertura para todo el territorio y voluntad política para que la salud deje de ser un negocio y se consolide como un derecho para toda la ciudadanía.</t>
  </si>
  <si>
    <t xml:space="preserve">Necesitamos medios de transporte pare el traslado oportuno de pacientes acordes con las necesidades del departamento del Choco. </t>
  </si>
  <si>
    <t>Se necesita la recuperación de fuentes hídricas y de los ecosistemas afectados por la tala de árboles y las prácticas agroindustriales incluyendo la promoción de la protección de los recursos naturales  y  la prevención emergencias a causa de desastres naturales y antrópicos.</t>
  </si>
  <si>
    <r>
      <t xml:space="preserve">Desarrollar  programas intersectoriales departamentales y municipales, con la participación de la ciudadanía, en los que se fomenten las buenas prácticas agrícolas libres de contaminación, la gestión del riesgo ante desastres, el cuidado de las fuentes hídricas, la tecnificación de plantas de separación de residuos sólidos ordinarios y especiales, así como, realizar  revisión de la normativa ambiental para regular la minería ilegal y los cultivos ilícitos, </t>
    </r>
    <r>
      <rPr>
        <b/>
        <u/>
        <sz val="8"/>
        <color theme="1"/>
        <rFont val="Gill Sans MT"/>
        <family val="2"/>
      </rPr>
      <t xml:space="preserve">con el fin </t>
    </r>
    <r>
      <rPr>
        <sz val="8"/>
        <color theme="1"/>
        <rFont val="Gill Sans MT"/>
        <family val="2"/>
      </rPr>
      <t xml:space="preserve"> promover la protección de los recursos naturales  y  prevenir emergencias a causa de desastres naturales y antrópicos. </t>
    </r>
  </si>
  <si>
    <t xml:space="preserve">Se necesita que el Estado cumpla con sus funciones, que se elimine la corrupción, haya mayor transparencia en el manejo de los recursos públicos e información de calidad en los procesos de rendición de cuentas. Así como, continuidad en los procesos de contratación para atender las necesidades de la comunidad, con gobernantes y directivos idóneos y comprometidos con su labor. </t>
  </si>
  <si>
    <r>
      <t xml:space="preserve">Promover una ley que endurezca las penas y sanciones para quienes cometan delitos contra la administración pública y desvíen los recursos. Así mismo, diseñar procesos de rendición de cuentas con la participación de la ciudadanía e incrementar las acciones de vigilancia por parte de los entes de control sobre el uso de los recursos públicos, </t>
    </r>
    <r>
      <rPr>
        <b/>
        <u/>
        <sz val="8"/>
        <color theme="1"/>
        <rFont val="Gill Sans MT"/>
        <family val="2"/>
      </rPr>
      <t>con el fin</t>
    </r>
    <r>
      <rPr>
        <sz val="8"/>
        <color theme="1"/>
        <rFont val="Gill Sans MT"/>
        <family val="2"/>
      </rPr>
      <t xml:space="preserve"> de garantizar el cumplimiento de las funciones del Estado, eliminar la corrupción y contar con funcionarios públicos comprometidos con su labor  de dar respuesta a las necesidades de la población. </t>
    </r>
  </si>
  <si>
    <t xml:space="preserve">Se necesita mejorar la infraestructura vial para garantizar el acceso a la educación, a servicios de salud y para promover el comercio, especialmente en zonas apartadas y dispersas. Así como mejorar los medios de transporte público, marítimo y terrestre, a bajo costo para la población raizal de San Andrés y Providencia. Por ultimo, se requiere mayor concientización de la población sobre accidentalidad en carreteras. </t>
  </si>
  <si>
    <r>
      <t xml:space="preserve">Diseñar e implementar programas para incrementar la oferta de transporte aéreo, terrestre y marítimo, que incorpore la construcción y mejoramiento de la infraestructura vial de las vías primarias, secundarias y terciarias, vuelos a bajo costo que incluya subsidios para los raizales, además, realizar campañas educativas de prevención de accidentes de tránsito, </t>
    </r>
    <r>
      <rPr>
        <b/>
        <u/>
        <sz val="8"/>
        <color theme="1"/>
        <rFont val="Gill Sans MT"/>
        <family val="2"/>
      </rPr>
      <t>con el fin</t>
    </r>
    <r>
      <rPr>
        <sz val="8"/>
        <color theme="1"/>
        <rFont val="Gill Sans MT"/>
        <family val="2"/>
      </rPr>
      <t xml:space="preserve"> de disminuir los índices de accidentalidad, conectar zonas apartadas y dispersas,</t>
    </r>
    <r>
      <rPr>
        <sz val="8"/>
        <color rgb="FFFF0000"/>
        <rFont val="Gill Sans MT"/>
        <family val="2"/>
      </rPr>
      <t xml:space="preserve"> </t>
    </r>
    <r>
      <rPr>
        <sz val="8"/>
        <rFont val="Gill Sans MT"/>
        <family val="2"/>
      </rPr>
      <t xml:space="preserve">mejorar el acceso a los servicios de educación y salud y, promover el comercio de productos locales. </t>
    </r>
  </si>
  <si>
    <t>Se necesita mejorar las condiciones de las personas en situación de habitanza en calle,  adulto mayor abandonado y  población migrante; así como la cobertura y atención en salud con espacios inclusivos para las personas con discapacidad.</t>
  </si>
  <si>
    <r>
      <t>Se n</t>
    </r>
    <r>
      <rPr>
        <sz val="8"/>
        <rFont val="Gill Sans MT"/>
        <family val="2"/>
      </rPr>
      <t xml:space="preserve">ecesita garantizar el acceso a alimentos de calidad y </t>
    </r>
    <r>
      <rPr>
        <sz val="8"/>
        <color theme="1"/>
        <rFont val="Gill Sans MT"/>
        <family val="2"/>
      </rPr>
      <t>eliminar la desnutrición, especialmente  en niños, niñas, adolescentes, adultos mayores y mujeres embarazadas.</t>
    </r>
  </si>
  <si>
    <r>
      <t xml:space="preserve">Diseñar e implementar un política de seguridad y soberanía alimentaría que incluya:  a) Control y regulación de precios de los productos de la canasta familiar y de otros artículos de primera necesidad, b) Incentivar a la comunidad en la creación de huertas caseras y la agricultura ecológica, c) programas de nutrición y alimentación saludable, d) disminución de fletes para el transporte de alimentos, e) impuestos  y regulación a las bebidas azucaradas, y,  f) fortalecer los programas de alimentación escolar -PAE-, </t>
    </r>
    <r>
      <rPr>
        <b/>
        <u/>
        <sz val="8"/>
        <color theme="1"/>
        <rFont val="Gill Sans MT"/>
        <family val="2"/>
      </rPr>
      <t>con el fin</t>
    </r>
    <r>
      <rPr>
        <sz val="8"/>
        <color theme="1"/>
        <rFont val="Gill Sans MT"/>
        <family val="2"/>
      </rPr>
      <t xml:space="preserve"> de garantizar el acceso a alimentos de calidad y eliminar la desnutrición, especialmente  en niños, niñas, adolescentes, adultos mayores y mujeres embarazadas.</t>
    </r>
  </si>
  <si>
    <t>Se necesita salvaguardar la identidad cultural de los pueblos indígenas y raizales, y promover el relevo generacional de sus tradiciones y saberes ancestrales</t>
  </si>
  <si>
    <r>
      <t xml:space="preserve">Diseñar e implementar una política intercultural para la conservación, respeto y reconocimiento de los saberes de las comunidades indígenas y raizales, que busque articular el sistema educativo con proyectos etnoeducativos bajo un enfoque territorial y comunitario,  que promueva  la participación de las comunidades indígenas en las acciones que realizan desde las casas culturales de los municipios, </t>
    </r>
    <r>
      <rPr>
        <b/>
        <u/>
        <sz val="8"/>
        <color theme="1"/>
        <rFont val="Gill Sans MT"/>
        <family val="2"/>
      </rPr>
      <t>con el fin</t>
    </r>
    <r>
      <rPr>
        <sz val="8"/>
        <color theme="1"/>
        <rFont val="Gill Sans MT"/>
        <family val="2"/>
      </rPr>
      <t xml:space="preserve"> de salvaguardar la identidad cultural de los pueblos indígenas y raizales, y promover el relevo generacional de sus tradiciones y saberes ancestrales</t>
    </r>
  </si>
  <si>
    <t xml:space="preserve">Necesitamos educación de calidad para disminuir la deserción escolar y erradicar el analfabetismo, así como, espacios de recreación, deporte y cultura. </t>
  </si>
  <si>
    <r>
      <t xml:space="preserve">Diseñar e implementar políticas educativas orientadas a construir y mejorar la infraestructura educativa, recreativa, deportiva y cultural. Políticas que busquen ampliar la oferta de calidad en educación inicial, preescolar, la educación básica media y superior con enfoque territorial y diferencial, que incluya programas de alfabetización para  adultos y  semilleros deportivos y culturales, donde los niños, niñas, adolescentes y jóvenes puedan ocupar su tiempo libre </t>
    </r>
    <r>
      <rPr>
        <b/>
        <u/>
        <sz val="8"/>
        <color theme="1"/>
        <rFont val="Gill Sans MT"/>
        <family val="2"/>
      </rPr>
      <t>con el fin</t>
    </r>
    <r>
      <rPr>
        <sz val="8"/>
        <color theme="1"/>
        <rFont val="Gill Sans MT"/>
        <family val="2"/>
      </rPr>
      <t xml:space="preserve"> de garantizar educación de calidad, disminuir la deserción escolar y erradicar el analfabetismo, y promover el uso de espacios recreativos, deportivos y culturales.</t>
    </r>
  </si>
  <si>
    <r>
      <t>Se necesita que los</t>
    </r>
    <r>
      <rPr>
        <sz val="8"/>
        <rFont val="Gill Sans MT"/>
        <family val="2"/>
      </rPr>
      <t xml:space="preserve"> campesinos, in</t>
    </r>
    <r>
      <rPr>
        <sz val="8"/>
        <color theme="1"/>
        <rFont val="Gill Sans MT"/>
        <family val="2"/>
      </rPr>
      <t xml:space="preserve">dígenas y raizales tengan una vida digna, que puedan acceder a tierras para promover la agricultura y la pesca sostenible para acabar con el desempleo, generar mayor estabilidad laboral y mejores  ingresos para la población, especialmente para jóvenes, personas con discapacidad, adultos mayores y  madres cabeza de familia. Así como, más apoyo a los emprendimientos productivos. </t>
    </r>
  </si>
  <si>
    <r>
      <t xml:space="preserve"> Diseñar e implementar políticas de acceso a la tierra y de legalización de predios para campesinos e indígenas, que prioricen la continuidad de programas de apoyo financiero y asesoría técnica a pescadores, agricultores, artesanos y sector turístico, en agricultura y pesca sostenible, creación de emprendimientos,  estrategias para fortalecer la cadena productiva y los mercados campesinos, y turismo responsable. Además, promover acciones para la generación de empleo incentivando a las empresas a vincular personas sin experiencia laboral, </t>
    </r>
    <r>
      <rPr>
        <b/>
        <u/>
        <sz val="8"/>
        <rFont val="Gill Sans MT"/>
        <family val="2"/>
      </rPr>
      <t>con el fin</t>
    </r>
    <r>
      <rPr>
        <sz val="8"/>
        <rFont val="Gill Sans MT"/>
        <family val="2"/>
      </rPr>
      <t xml:space="preserve"> de promover el desarrollo económico en la región, la generación de empleo y garantizar una vida digna para la población campesina, indígena y raizal. </t>
    </r>
  </si>
  <si>
    <t xml:space="preserve">Se necesita mejor organización de los territorios, vivienda digna con servicios públicos domiciliarios (acueducto, alcantarillado, energía eléctrica, gas natural, internet, telefonía fija y móvil).
</t>
  </si>
  <si>
    <r>
      <t>Diseñar  e implementar programas de construcción y mejoramiento de vivienda, que incluya la  regulación de construcciones en zonas no permitidas,  que garantice el acceso a vivienda con agua potable, acueducto, alcantarillado, con plantas de tratamiento de agua residuales y desalinizadoras. Además que cuente con servicios óptimos de energía eléctrica, gas natural y red de telecomunicaciones con acceso a internet, a telefonía fija y móvil a bajo costo,</t>
    </r>
    <r>
      <rPr>
        <b/>
        <u/>
        <sz val="8"/>
        <rFont val="Gill Sans MT"/>
        <family val="2"/>
      </rPr>
      <t xml:space="preserve"> con el fin </t>
    </r>
    <r>
      <rPr>
        <sz val="8"/>
        <rFont val="Gill Sans MT"/>
        <family val="2"/>
      </rPr>
      <t xml:space="preserve">de garantizar vivienda digna para toda la población de la región. 
</t>
    </r>
  </si>
  <si>
    <t>Se necesita mejorar la salud mental individual, familiar y comunitaria, más entornos resilientes y protectores, con énfasis en las víctimas de la violencia.</t>
  </si>
  <si>
    <r>
      <t>Diseñar e implementar una política pública de salud mental que incluya centros especializados de atención psicosocial y una caracterización actualizada de las víctimas del conflicto armado para fortalecer los programas que se dirigen a esta población. Así mismo, implementar acciones conducentes a la reconstrucción del tejido social desde la familia y la comunidad, buscando prevenir y atender problemáticas asociadas a la violencia, la agresividad, la depresión, suicidio, ansiedad y el aislamiento social, por medio de estrategias de educación emocional y de afrontamiento,</t>
    </r>
    <r>
      <rPr>
        <b/>
        <u/>
        <sz val="8"/>
        <color theme="1"/>
        <rFont val="Gill Sans MT"/>
        <family val="2"/>
      </rPr>
      <t xml:space="preserve"> con el fin</t>
    </r>
    <r>
      <rPr>
        <sz val="8"/>
        <color theme="1"/>
        <rFont val="Gill Sans MT"/>
        <family val="2"/>
      </rPr>
      <t xml:space="preserve"> de mejorar </t>
    </r>
    <r>
      <rPr>
        <sz val="8"/>
        <rFont val="Gill Sans MT"/>
        <family val="2"/>
      </rPr>
      <t xml:space="preserve">la salud mental, garantizar la atención de las victimas del conflicto armado </t>
    </r>
    <r>
      <rPr>
        <sz val="8"/>
        <color theme="1"/>
        <rFont val="Gill Sans MT"/>
        <family val="2"/>
      </rPr>
      <t xml:space="preserve">y promover entornos resilientes y protectores. </t>
    </r>
  </si>
  <si>
    <t xml:space="preserve">Se necesita  erradicar los diferentes tipos de violencias y actos discriminatorios de los que han sido víctima las mujeres y las personas con orientaciones sexuales e identidades de género diversas. </t>
  </si>
  <si>
    <r>
      <t xml:space="preserve">Diseñar e implementar Políticas de igualdad de género y diversidad, en donde se aborde la prevención de las violencias contra las mujeres y población LGBTIQ+ y la difusión de las rutas de atención en caso de ser víctima de algún tipo de violencia. Así mismo, promover y garantizar la participación política efectiva de mujeres y población con orientaciones sexuales e identidades de género diversas en espacios de toma de decisiones, para la construcción de políticas y proyectos. Además, implementar estrategias de información, educación y comunicación con las comunidades para el reconocimiento de los efectos de la discriminación y la violencia </t>
    </r>
    <r>
      <rPr>
        <b/>
        <u/>
        <sz val="8"/>
        <color theme="1"/>
        <rFont val="Gill Sans MT"/>
        <family val="2"/>
      </rPr>
      <t>con el fin</t>
    </r>
    <r>
      <rPr>
        <sz val="8"/>
        <color theme="1"/>
        <rFont val="Gill Sans MT"/>
        <family val="2"/>
      </rPr>
      <t xml:space="preserve"> de erradicar los diferentes tipos de violencias y actos discriminatorios de los que han sido víctimas estos grupos poblacionales.  </t>
    </r>
  </si>
  <si>
    <t>Necesitamos que se garantice el acceso a los servicios de salud en los diferentes niveles de atención, con infraestructura, insumos,  tecnología  y transporte acorde con las particularidades del territorio.</t>
  </si>
  <si>
    <r>
      <t xml:space="preserve">Implementar programas de construcción y mejoramiento de infraestructura hospitalaria de primer, segundo y tercer nivel, en los municipios, y de cuarto nivel en las ciudades; así como construir centros y puestos de salud en zonas rurales. De acuerdo con el nivel de atención, contar con centros de apoyo diagnóstico y laboratorio clínico, con equipos de alta tecnología,  y con medios de transporte para el traslado de pacientes (ambulancias  terrestres, áreas y fluviales) suficientes y de servicio continuo, </t>
    </r>
    <r>
      <rPr>
        <b/>
        <u/>
        <sz val="8"/>
        <color theme="1"/>
        <rFont val="Gill Sans MT"/>
        <family val="2"/>
      </rPr>
      <t>con el fin de</t>
    </r>
    <r>
      <rPr>
        <sz val="8"/>
        <rFont val="Gill Sans MT"/>
        <family val="2"/>
      </rPr>
      <t xml:space="preserve"> garantizar acceso a los servicios de salud con calidad en los diferentes niveles de atención de acuerdo con las particularidades del territorio. </t>
    </r>
  </si>
  <si>
    <t xml:space="preserve">Se necesitan servicios de salud integrales y equitativos, acorde con las necesidades de salud de la población, en especial para aquellos que habitan en zonas alejadas y dispersas. Así como, prevenir el embarazo adolescente, promover hábitos de vida saludable y prácticas de autocuidado, en especial para niños, niñas, adolescentes y jóvenes. </t>
  </si>
  <si>
    <r>
      <t xml:space="preserve">Implementar acciones articuladas entre el sector educativo, el sector salud, el  gobierno local y departamental, para fortalecer los programas de Atención Primaria en Salud  para la implementación de campañas de salud oral, prevención de enfermedades crónicas trasmisibles y no trasmisibles, atención de enfermedades huérfanas y realización de jornadas  de vacunación. Además, implementar estrategias educativas en temas como hábitos de vida saludables, autocuidado, sexualidad, derechos sexuales y reproductivos, que incluya el acceso a métodos anticonceptivos, </t>
    </r>
    <r>
      <rPr>
        <b/>
        <u/>
        <sz val="8"/>
        <rFont val="Gill Sans MT"/>
        <family val="2"/>
      </rPr>
      <t>con el fin</t>
    </r>
    <r>
      <rPr>
        <sz val="8"/>
        <rFont val="Gill Sans MT"/>
        <family val="2"/>
      </rPr>
      <t xml:space="preserve"> garantizar atención integral en salud de calidad, prevenir el embarazo adolescente y promover estilos de vida saludables, en especial para niños, niñas, adolescente y jóvenes de zonas rurales dispersas. </t>
    </r>
  </si>
  <si>
    <t xml:space="preserve">Se necesita un sistema de salud de calidad, sin barreras y con cobertura que permita el disfrute de la salud para todos, con enfoque étnico, territorial y diferencial despolitizado con trato humanizado. Que reconozca la medicina ancestral tradicional en articulación con el modelo occidental, y conserve los saberes ancestrales de médicos tradicionales y parteras. </t>
  </si>
  <si>
    <r>
      <t xml:space="preserve">Realizar una reforma legislativa al Sistema General de Seguridad Social en Salud, que incluya el enfoque étnico, territorial y diferencial, que articule la medicina ancestral y la occidental. Enfocado a eliminar las barreras de acceso por cobertura, afiliación, insuficiencia de especialistas, disponibilidad de medicamentos y exceso de trámites. Donde se realicen diagnósticos y tratamientos oportunos y se mejoren los canales de comunicación para solicitud de citas médicas. Así mismo, que implemente una adecuada gestión integral de residuos hospitalarios. Al mismo tiempo, que promueva la contratación de médicos ancestrales y parteras; y que los procesos de contratación y pago de los profesionales de la salud sean justos y oportunos. Esto de la mano con ofertas de posgrado para el personal de salud y capacitación en atención humanizada, </t>
    </r>
    <r>
      <rPr>
        <b/>
        <u/>
        <sz val="8"/>
        <color theme="1"/>
        <rFont val="Gill Sans MT"/>
        <family val="2"/>
      </rPr>
      <t>con el fin</t>
    </r>
    <r>
      <rPr>
        <sz val="8"/>
        <color theme="1"/>
        <rFont val="Gill Sans MT"/>
        <family val="2"/>
      </rPr>
      <t xml:space="preserve"> de contar con un sistema que garantice el derecho a la salud con calidad para todos los grupos poblacionales.</t>
    </r>
  </si>
  <si>
    <t>Se necesita conciencia  ambiental y reconocer el impacto de la actividad turística, el riesgo por la explotación indiscriminada de recursos. Y promover el cuidado y protección de los recursos naturales y ecosistemas</t>
  </si>
  <si>
    <t>Necesitamos presencia de la institucionalidad del Estado en toda la región para la atención de desastres naturales y emergencias. Así como desastres ocasionados por  el mal funcionamiento de obras de infraestructura, como por ejemplo, el Canal del Dique.</t>
  </si>
  <si>
    <r>
      <t>Diseñar e implementar programas para intervenir el Canal del Dique y para brindar  atención continua a las comunidades afectadas por desastres naturales e inundaciones. Así mismo, fortalecer los procesos de gestión del riesgo desastres y capacitar a las entidades del Estado para la atención de emergencias</t>
    </r>
    <r>
      <rPr>
        <sz val="8"/>
        <color theme="8"/>
        <rFont val="Gill Sans MT"/>
        <family val="2"/>
      </rPr>
      <t>,</t>
    </r>
    <r>
      <rPr>
        <b/>
        <u/>
        <sz val="8"/>
        <color theme="1"/>
        <rFont val="Gill Sans MT"/>
        <family val="2"/>
      </rPr>
      <t xml:space="preserve"> con el fin </t>
    </r>
    <r>
      <rPr>
        <sz val="8"/>
        <color theme="1"/>
        <rFont val="Gill Sans MT"/>
        <family val="2"/>
      </rPr>
      <t>garantizar la presencia institucional del Estado en la región y brindar una atención oportuna y de calidad a los damnificados por desastres naturales.</t>
    </r>
  </si>
  <si>
    <t>Necesitamos mejorar la infraestructura en la red hospitalaria, espacios de recreación, vías terrestres y fluviales, espacios educativos, cementerios públicos, frigoríficos y escenarios culturales.</t>
  </si>
  <si>
    <r>
      <t xml:space="preserve">Generar proyectos de infraestructura con recursos económicos, humanos y técnicos suficientes </t>
    </r>
    <r>
      <rPr>
        <b/>
        <u/>
        <sz val="8"/>
        <color rgb="FF000000"/>
        <rFont val="Gill Sans MT"/>
        <family val="2"/>
      </rPr>
      <t xml:space="preserve">para </t>
    </r>
    <r>
      <rPr>
        <sz val="8"/>
        <color rgb="FF000000"/>
        <rFont val="Gill Sans MT"/>
        <family val="2"/>
      </rPr>
      <t>la construcción y mejoramiento de la infraestructura hospitalaria y educativa; de las vías terrestres y fluviales;  de los espacios recreativos y culturales; y de los frigoríficos y cementerios públicos.</t>
    </r>
  </si>
  <si>
    <t>Se necesita fortalecer los escenarios participativos en cuanto a la toma de decisiones en la salud de la región, y mayor transparencia en el manejo de los recursos públicos destinados a la salud.</t>
  </si>
  <si>
    <t xml:space="preserve">Se necesita mayor cobertura de servicios básicos domiciliarios, recolección de residuos, conectividad y redes de tratamiento de aguas residuales y captación de lluvias en las zonas rurales, resguardos indígenas y áreas dispersas con altos índices de vulnerabilidad socioeconómica, además, de minimizar las enfermedades infecciosas y por vectores causadas por el consumo de agua no tratada. </t>
  </si>
  <si>
    <t xml:space="preserve">Se necesita garantizar la seguridad y el orden público, fortalecer la protección de líderes y lideresas sociales y combatir el desplazamiento forzado de comunidades indígenas. </t>
  </si>
  <si>
    <t>Necesitamos erradicar el narcotráfico y eliminar los riesgos a causa de la presencia de minas antipersona y municiones sin explotar en todo el territorio, especialmente en las áreas rurales y resguardos indígenas.</t>
  </si>
  <si>
    <t>Se necesita mayor inclusión social con enfoque de género para las personas con discapacidad, para los adultos mayores y población LGBTIQ</t>
  </si>
  <si>
    <t xml:space="preserve">Se necesita ampliar, especialmente en las zonas rurales y resguardos indígenas, la oferta educativa en todos los niveles, mejorar la calidad de todos los centros escolares en el territorio, y vincular profesionales idóneos de psicología y trabajo social con principal atención en la deserción escolar y la educación incluyente. </t>
  </si>
  <si>
    <t>Se necesita impulsar la productividad agropecuaria y turística en las zonas urbanas y rurales, garantizar la seguridad alimentaria y erradicar la desnutrición, así como promover la autonomía económica de toda la población pero en especial de las mujeres cabeza de hogar y de las familias campesinas.</t>
  </si>
  <si>
    <t xml:space="preserve">Ingresos y ocupación </t>
  </si>
  <si>
    <t xml:space="preserve">Se necesita mejorar la movilidad regional, municipal y veredal y fortalecer la conectividad de las zonas rurales y dispersas. </t>
  </si>
  <si>
    <t xml:space="preserve">Se necesita mayor cobertura y acceso a servicios básicos domiciliarios de electricidad, gas natural, y telecomunicaciones (redes de telefonía e internet) que le permita a la población acceder a la información de forma oportuna y eficiente. </t>
  </si>
  <si>
    <t xml:space="preserve">Se necesita vivienda digna para las poblaciones en situación de vulnerabilidad de las zonas urbanas y rurales. </t>
  </si>
  <si>
    <t>Se necesita mejor infraestructura hospitalaria y de salid, así como mejorar el acceso a servicios de salud y a los servicios de urgencias en todo el territorio, especialmente en las zonas rurales y rurales dispersas, y contar con mejores estrategias de Atención Primaria en Salud y la implementación del Plan de Intervenciones Colectivas.</t>
  </si>
  <si>
    <t xml:space="preserve">Sistema de salud </t>
  </si>
  <si>
    <t xml:space="preserve">Se necesita equidad, dignidad, oportunidad, calidad  y justicia social en el Sistema General de Seguridad Social -SGSS- y que los servicios de salud que articulen los usos, prácticas y creencias de la medicina ancestral tradicional. </t>
  </si>
  <si>
    <t xml:space="preserve">Nuestro departamento necesita prevenir la violencia intrafamiliar, sexual  y de género, las enfermedades de salud mental como depresión, ansiedad y las provocadas por el COVID-19. Además, más psicólogos en zonas urbanas y rurales. </t>
  </si>
  <si>
    <t>Se necesita disminuir el consumo de sustancias psicoactivas, los embarazos no deseados y el trabajo sexual.</t>
  </si>
  <si>
    <t xml:space="preserve">Se necesita recuperar las fuentes hídricas contaminadas, disminuir la explotación minera y el daño ecológico causado; combatir la deforestación, el tráfico ilegal de flora y fauna silvestre y regular las prácticas de ganadería extensiva. </t>
  </si>
  <si>
    <t>Subcategoría principal</t>
  </si>
  <si>
    <t xml:space="preserve">Intervención </t>
  </si>
  <si>
    <t xml:space="preserve">Ingresos y Ocupación </t>
  </si>
  <si>
    <t>Necesitamos mejorar el manejo y distribución de recursos públicos  de la región con administraciones transparentes, profesionales honestos y correctos; mayor participación ciudadana en los procesos de vigilancia y control de los recursos destinados al sector salud y fortalecer la autonomía territorial que respondan a los diagnósticos de las necesidades en salud de las comunidades.</t>
  </si>
  <si>
    <r>
      <t>Fortalecer la autonomía territorial mediante la revisión del ordenamiento territorial con base en los diagnósticos de las necesidades en salud de las comunidades. Así como, robustecer los programas de control y vigilancia de los recursos (financieros y humanos) desarrollados por la Contraloría y Procuraduría, en los que se efectué los procesos de manera efectiva y oportuna para cubrir las necesidades de los territorios,</t>
    </r>
    <r>
      <rPr>
        <b/>
        <u/>
        <sz val="8"/>
        <color theme="1"/>
        <rFont val="Gill Sans MT"/>
        <family val="2"/>
      </rPr>
      <t xml:space="preserve"> con el fin de</t>
    </r>
    <r>
      <rPr>
        <sz val="8"/>
        <color theme="1"/>
        <rFont val="Gill Sans MT"/>
        <family val="2"/>
      </rPr>
      <t xml:space="preserve"> mejorar el manejo y distribución de los recursos públicos, garantizando la administración de los mismos por dirigentes transparentes, honestos y correctos. 
</t>
    </r>
  </si>
  <si>
    <t xml:space="preserve">Necesitamos políticas públicas contextualizadas que  caractericen las poblaciones vulnerables y que prioricen las necesidades de la región con enfoque diferencial y de curso de vida. </t>
  </si>
  <si>
    <r>
      <t xml:space="preserve">Desarrollar programas de caracterización sociodemográfica en los territorios y de las poblaciones vulnerables de la región, con equipos interdisciplinarios que apoyen las acciones de identificación, evaluación y diagnóstico de la implementación de las políticas en salud, educación y seguridad alimentaria </t>
    </r>
    <r>
      <rPr>
        <b/>
        <u/>
        <sz val="8"/>
        <color theme="1"/>
        <rFont val="Gill Sans MT"/>
        <family val="2"/>
      </rPr>
      <t>con el fin</t>
    </r>
    <r>
      <rPr>
        <sz val="8"/>
        <color theme="1"/>
        <rFont val="Gill Sans MT"/>
        <family val="2"/>
      </rPr>
      <t xml:space="preserve"> de formular políticas contextualizadas que respondan a las necesidades de la región con enfoque diferencial y de acuerdo con el curso de vida. </t>
    </r>
  </si>
  <si>
    <t>Necesitamos que se articulen los actores y sectores públicos y privados para trabajar en temas de salud, nutrición, salud sexual y reproductiva y autocuidado con las comunidades rurales y urbanas</t>
  </si>
  <si>
    <r>
      <t xml:space="preserve">Diseñar e implementar proyectos sociales con énfasis en la salud en articulación intersectorial e interinstitucional y alianzas público-privadas </t>
    </r>
    <r>
      <rPr>
        <b/>
        <u/>
        <sz val="8"/>
        <rFont val="Gill Sans MT"/>
        <family val="2"/>
      </rPr>
      <t xml:space="preserve">con el fin </t>
    </r>
    <r>
      <rPr>
        <sz val="8"/>
        <rFont val="Gill Sans MT"/>
        <family val="2"/>
      </rPr>
      <t xml:space="preserve">de promover las estrategias de Atención Primaria en Salud y acciones de promoción y prevención, en las comunidades rurales y urbanas, en temas como nutrición; salud sexual y reproductiva; promoción de la salud física y mental; y  autocuidado, </t>
    </r>
  </si>
  <si>
    <r>
      <t>Diseñar una Política Pública del cuidado, que tenga en cuenta las zonas urbanas y rurales, y de lineamentos para prestar servicios de apoyo y atención en salud física y mental para cuidadoras y cuidadores -como un grupo poblacional sujeto de acciones diferenciales-. Que cuente con recursos de destinación específica y estrategias que visibilicen su aporte a la sociedad y sensibilicen a la comunidad sobre la importancia de su rol; que genere reconocimiento simbólico y monetario de las cargas del cuidado; donde se promueva la participación en todos los espacios  y se promueva la igualdad de género en la distribución del cuidado</t>
    </r>
    <r>
      <rPr>
        <b/>
        <u/>
        <sz val="8"/>
        <color theme="1"/>
        <rFont val="Gill Sans MT"/>
        <family val="2"/>
      </rPr>
      <t xml:space="preserve"> con el fin</t>
    </r>
    <r>
      <rPr>
        <sz val="8"/>
        <color theme="1"/>
        <rFont val="Gill Sans MT"/>
        <family val="2"/>
      </rPr>
      <t xml:space="preserve"> de reconocer y distribuir igualitariamente la organización social del cuidado en la región. </t>
    </r>
  </si>
  <si>
    <r>
      <t xml:space="preserve">Gestionar con el Ministerio de salud y Secretarias de salud la asignación de mayor presupuesto para la Política de Salud Mental con enfoque de género, que permita la construcción de centros de escucha, espacios de atención para toda la población y centros de rehabilitación para personas consumidoras de sustancias psicoactivas, con la contratación de profesionales especializados y equipos psicosociales e implementación de estrategias educativas de promoción de la salud mental, </t>
    </r>
    <r>
      <rPr>
        <b/>
        <u/>
        <sz val="8"/>
        <color rgb="FF000000"/>
        <rFont val="Gill Sans MT"/>
        <family val="2"/>
      </rPr>
      <t>con el fin</t>
    </r>
    <r>
      <rPr>
        <sz val="8"/>
        <color rgb="FF000000"/>
        <rFont val="Gill Sans MT"/>
        <family val="2"/>
      </rPr>
      <t xml:space="preserve"> de disminuir el consumo de sustancias psicoactivas; los casos de suicidio y baja autoestima; y el bullying (acoso escolar).  </t>
    </r>
  </si>
  <si>
    <r>
      <t>Vigilar la asignación de recursos económicos y técnicos en los planes de saneamiento básico para verificar que se realice mejoramiento a los procesos de potabilización de agua, sistemas de drenaje y de acueducto, y promover la realización de programas de reciclaje y procesos formativos sobre el buen manejo de los residuos solidos y líquidos,</t>
    </r>
    <r>
      <rPr>
        <b/>
        <u/>
        <sz val="8"/>
        <color theme="1"/>
        <rFont val="Gill Sans MT"/>
        <family val="2"/>
      </rPr>
      <t xml:space="preserve"> con el fin</t>
    </r>
    <r>
      <rPr>
        <sz val="8"/>
        <color theme="1"/>
        <rFont val="Gill Sans MT"/>
        <family val="2"/>
      </rPr>
      <t xml:space="preserve"> de brindar servicios que preserven de las condiciones sanitarias óptimas para la población de las zonas rurales y urbanas de la región.</t>
    </r>
  </si>
  <si>
    <t xml:space="preserve">Necesitamos servicios de salud holísticos, accesibles y humanizados con altos estándares de calidad e infraestructura que contemple las necesidades de la población con personal de salud motivado y humanizado con condiciones optimas laborales. </t>
  </si>
  <si>
    <r>
      <t xml:space="preserve">Reformar el sistema de salud mediante un trabajo intersectorial  y ciudadano, en el que se identifiquen las necesidades de la población por medio de visitas territoriales desarrolladas por promotores de salud. Dicha reforma debe promover el mejoramiento de la red prestadora de servicios de salud con infraestructura adecuada, sistemas de información en salud, modelos territoriales de salud, enfoque multiétnico y que articule la medicina ancestral con la occidental. Además, debe brindar condiciones óptimas laborales para el personal de salud con garantías de contratación (pagos y horarios), </t>
    </r>
    <r>
      <rPr>
        <b/>
        <u/>
        <sz val="8"/>
        <color theme="1"/>
        <rFont val="Gill Sans MT"/>
        <family val="2"/>
      </rPr>
      <t>con el fin de</t>
    </r>
    <r>
      <rPr>
        <sz val="8"/>
        <color theme="1"/>
        <rFont val="Gill Sans MT"/>
        <family val="2"/>
      </rPr>
      <t xml:space="preserve"> garantizar el acceso a servicios salud integrales, holísticos y humanizados,  con altos estándares de calidad. </t>
    </r>
  </si>
  <si>
    <r>
      <t>Asignar recursos para implementar programas de educación ambiental que desarrollen procesos de  sensibilización sobre el control de zoonosis, bienestar animal y tenencia responsable de mascotas. Así como procesos formativos sobre riesgos naturales, sostenibilidad ambiental y prácticas de cuidado con el medio ambiente,</t>
    </r>
    <r>
      <rPr>
        <b/>
        <u/>
        <sz val="8"/>
        <color rgb="FF000000"/>
        <rFont val="Gill Sans MT"/>
        <family val="2"/>
      </rPr>
      <t xml:space="preserve"> con el fin de </t>
    </r>
    <r>
      <rPr>
        <sz val="8"/>
        <color rgb="FF000000"/>
        <rFont val="Gill Sans MT"/>
        <family val="2"/>
      </rPr>
      <t xml:space="preserve">disminuir el maltrato animal, la comercialización y tráfico de animales y la explotación de los recursos naturales de la región. </t>
    </r>
  </si>
  <si>
    <t xml:space="preserve">Necesitamos mayor participación ciudadana en los procesos de vigilancia y control de los recursos destinados al sector salud. </t>
  </si>
  <si>
    <r>
      <t xml:space="preserve">Fortalecer  los programas de participación ciudadana y los mecanismos de organización social mediante el apoyo a las veedurías ciudadanas, convocatorias de líderes sociales y asociaciones, promoción de la cultura ciudadana y generación de escenarios de toma de decisiones, </t>
    </r>
    <r>
      <rPr>
        <b/>
        <u/>
        <sz val="8"/>
        <color theme="1"/>
        <rFont val="Gill Sans MT"/>
        <family val="2"/>
      </rPr>
      <t>con el fin</t>
    </r>
    <r>
      <rPr>
        <sz val="8"/>
        <color theme="1"/>
        <rFont val="Gill Sans MT"/>
        <family val="2"/>
      </rPr>
      <t xml:space="preserve"> de incentivar a la población de participar en procesos de vigilancia y control de los recursos destinados al sector salud y disminuir la percepción de desconfianza hacía las instituciones. </t>
    </r>
  </si>
  <si>
    <r>
      <t xml:space="preserve">Exigir el compromiso gubernamental para la asignación de recursos en los programas distritales y departamentales de inclusión social, laboral, educativa y de atención en salud física y mental, con enfoque diferencial y de género, con amplia cobertura, para las personas con discapacidad, comunidad LGBTI, adultos mayores, población migrante y personas en situación de habitanza en calle </t>
    </r>
    <r>
      <rPr>
        <b/>
        <u/>
        <sz val="8"/>
        <color rgb="FF000000"/>
        <rFont val="Gill Sans MT"/>
        <family val="2"/>
      </rPr>
      <t xml:space="preserve">con el fin </t>
    </r>
    <r>
      <rPr>
        <sz val="8"/>
        <color rgb="FF000000"/>
        <rFont val="Gill Sans MT"/>
        <family val="2"/>
      </rPr>
      <t xml:space="preserve">de garantizar el acceso a servicios integrales de salud, servicios de psicología, a oferta educativa y empleos formales, que mejoren las condiciones de vida de estos grupos poblacionales. </t>
    </r>
  </si>
  <si>
    <t xml:space="preserve">Formular e implementar una política de salud mental en articulación con las autoridades tradicionales, que  fomente las redes de apoyo conformadas por psicólogos, trabajadores sociales, psiquiatras y comunidad, que incluya la construcción de un centro de rehabilitación donde se promuevan estrategias de intervención por medio del  deporte, pintura, danza y lectura, y de prevención de todo tipo de violencias, con el fin de disminuir el consumo de sustancias psicoactivas, los trastornos psicológicos asociados a la ideación suicida y los índices de violencia intrafamiliar. </t>
  </si>
  <si>
    <t xml:space="preserve"> ocupación e ingresos</t>
  </si>
  <si>
    <t>Establecer mecanismos de planeación, gestión y desarrollo de acciones articuladas entre las diferentes instituciones (dependencias, organismos, ciudadanía) para responder a las necesidades del territorio en temas de educación, participación social, mejoramiento de la calidad de vida, necesidades sociales y ambientales.</t>
  </si>
  <si>
    <t xml:space="preserve">Hacer seguimiento y fortalecer las estrategias de control fiscal y rendición de cuentas que verifiquen el cumplimiento de los acuerdos pactados por los gobernantes con las comunidades en temas de salud, educación y seguridad, además, diseñar e implementar programas de formación de participación ciudadana en los que se fortalezca el control social posibilitando el pensamiento crítico, la responsabilidad social y el liderazgo en la población con el fin de disminuir los casos de corrupción y garantizar la participación ciudadana en los espacios de participación local, municipal y departamental, y la incidencia en la toma de decisiones en beneficio de la región. </t>
  </si>
  <si>
    <t xml:space="preserve">Implementar programas nutricionales de forma articulada con el Ministerio de agricultura, las alcaldías, las organizaciones campesinas y las empresas públicas y privadas, que involucre la producción y comercialización, favoreciendo a los productores locales con políticas de capital semilla e implementando políticas de control de costos de los insumos, con el fin de mejorar el acceso físico y económico a los alimentos nutritivos, limpios y autóctonos de la región. </t>
  </si>
  <si>
    <t>Asignar recursos para fortalecer los Planes de Intervención Colectiva (PIC) desde análisis de costo efectividad y costo eficiencia que identifiquen las mejores prácticas con enfoque diferencial especialmente adaptadas a la población con discapacidad; que asegure la contratación del personal para su ejecución; que asegure la cobertura de los programas de promoción y prevención en las cabeceras y áreas rurales; que involucren la salud oral, la salud sexual y reproductiva, la promoción de hábitos y estilos de vida saludables y que, promueva planes de acción de primeros auxilios incluyendo la capacitación a la población civil, las entidades educativas y las autoridades, con el fin de contribuir a la promoción de la salud y del autocuidado para identificar riesgos y detectar tempranamente las enfermedades relacionadas.</t>
  </si>
  <si>
    <t xml:space="preserve">Unificar el sistema de salud sin intermediarios y garantizar la prestación de servicios de salud con calidad y pertinencia, con amplia cobertura en el territorio, con equipos interdisciplinarios en salud (laboral, física, mental), puestos de salud adecuados y personal capacitado en atención integral, con enfoques diferencial (para toda la  población, en especial para las personas con discapacidad, adultos mayores y comunidad LGBTI) e intercultural (especialmente  que incluya métodos de la medicina occidental y tradicional, con el fin de disminuir las barreras administrativas, económicas, culturales y de movilidad que se presentan en el sistema de salud actual.
</t>
  </si>
  <si>
    <t xml:space="preserve">Fortalecer los planes de inspección, vigilancia y control del manejo de recursos en las entidades territoriales, EPS y hospitales, para la prestación de servicios de salud para exigir que la asignación de recursos se haga con base en  la caracterización de las necesidades de la población y vigilar que se dé respuesta real a las mismas, mediante la cualificación de funcionarios, campañas de cultura ciudadana sobre mecanismos de participación social y articulación de las veedurías ciudadana, mingas y juntas de acción comunal en los procesos de control y seguimiento de políticas públicas y ejecución de recursos. Este plan debe incluir el endurecimiento de medidas sancionatorias a actos de corrupción y clientelismo, con el fin de mejorar la planeación y gestión transparente de recursos económicos y humanos destinados a la atención en salud. </t>
  </si>
  <si>
    <t xml:space="preserve">Diseñar e implementar políticas de seguridad y soberanía alimentaria en la que converjan diferentes sectores, para promover el reconocimiento de tierras cultivables para los asentamientos étnicos y garantizar acceso a alimentos. Así mismo, mejorar el Plan de Alimentación Escolar a partir de la realización de estrategias educativas en hábitos alimenticios saludables, creación restaurantes saludables y huertas escolares con el fin de reducir la desnutrición crónica y aguda en todos los ciclos vitales, especialmente de poblaciones de zonas rurales dispersas, rancherías y comunidades étnicas. </t>
  </si>
  <si>
    <t xml:space="preserve">Gestionar planes de inversión en infraestructura para a) arreglar vías en toda la región y volverlas más seguras, especialmente aquellas que permiten el acceso a servicios de salud en zonas rurales y dispersas, b) construir vivienda para poblaciones vulnerables de zonas rurales y resguardos con acceso a servicios públicos y conectividad en toda la región, c) mejorar la infraestructura educativa y centros culturales, y  d) construir de cementerios en zonas urbanas con el fin de mejorar las condiciones de vida de la población, la conectividad y la calidad de los espacios públicos. </t>
  </si>
  <si>
    <t>Implementar una política de inversión de recursos logísticos, económicos y humanos para mejorar permanentemente el sistema de potabilidad del agua, ampliar la red de acueducto, alcantarillado y recolección de basuras en áreas rurales y urbanas, modernizar y crear plantas de tratamiento de aguas residuales e instalar plantas desalinizadoras, con el fin de disminuir las enfermedades a causa del consumo de agua no tratada, ampliar la red de saneamiento básico,  aumentar el servicio energético en las áreas rurales y urbanas y el aprovechamiento de los recursos hídricos.</t>
  </si>
  <si>
    <t>Asignar recursos para fortalecer el Plan Obligatorio de salud y mejorar la dotación de los dispensarios de medicamentos en los centros de salud, clínicas y hospitales, especialmente en  las zonas rurales dispersas, así como la adecuación de herramientas tecnológicas para centralizar la información de los usuarios. Además, capacitar al personal sanitario en atención humanizada y en ejecución de planes de salud enfocados en la promoción de la salud y prevención de la enfermedad, con el fin de garantizar el acceso a tratamientos en salud con cobertura y atención de calidad para toda la población.</t>
  </si>
  <si>
    <t xml:space="preserve">Realizar una caracterización poblacional y una georreferenciación exhaustiva de la red prestadora de salud en la región para identificar zonas donde el servicio en salud es insuficiente y las principales causas respiratorias, vectoriales y virales que deterioran la salud, además, ejecutar medidas que garanticen el acceso, fortalecer el sistema de salud propio de cada pueblo étnico, aumentar la atención primaria en salud para estas poblaciones e implementar un modelo de atención indígena y afrocolombiano que reconozca sus prácticas tradicionales, también, adecuar centros de salud en zonas rurales y dispersas, mejorar la atención diferencial para la población con discapacidad y adultos mayores, y fortalecer los procesos de afiliación en salud de población migrante venezolana, desplazada por el conflicto armado y grupos pendulares -ciudadanos con doble nacionalidad- con el fin de ampliar la red pública de atención diferencial, étnica y territorial en salud de manera integral para todos los grupos poblacionales en condiciones de vulnerabilidad. </t>
  </si>
  <si>
    <t xml:space="preserve">Dar cumplimiento a protocolos de acciones interinstitucionales y comunitarias como el Modelo de Atención Integral Territorial -MAITE- para garantizar la consecución de metas propuestas, unificar los criterios de las instituciones de salud en cuanto a la orientación de los planes, programas y proyectos e integrar participativamente a los diferentes actores oficiales y comunitarios en el manejo eficiente de recursos para la salud y  ampliar la red hospitalaria rural con insumos biomédicos, servicios especializados con enfoque diferencial y ambulancias para el traslado de pacientes  con el fin de mejorar la correspondencia entre los distintos niveles de gobierno y la sociedad civil para impactar positivamente la salud pública de la región. </t>
  </si>
  <si>
    <t xml:space="preserve">Ejecutar programas de capacitación en los que se fomente la capacidad de gestión, transparencia en los procesos y el sentido de responsabilidad en los dirigentes con el fin de contrarrestar la corrupción y promover la inversión eficiente y contextualizada de los recursos. </t>
  </si>
  <si>
    <t xml:space="preserve">Fortalecer la presencia de la fuerza pública y  la operatividad del sistema judicial mediante la promoción de mecanismos de información y denuncia en los que se garantice eficiencia y resolutividad de las problemáticas de seguridad y convivencia ciudadana con el fin de mitigar las dinámicas de inseguridad relacionadas con el conflicto armado que siguen presentes en los territorios de la región </t>
  </si>
  <si>
    <t xml:space="preserve">Priorizar recursos económicos y acciones de diagnóstico en los planes de infraestructura de cada departamento para gestionar proyectos de mejoramiento, modernización y construcción de zonas públicas, vías secundarias y terciarias, escuelas, colegios, hospitales, viviendas e infraestructura necesaria para la conectividad de la región. </t>
  </si>
  <si>
    <t xml:space="preserve">Operativizar y dar cumplimiento a las políticas de nutrición infantil en los departamentos, enfatizando la importancia de las huertas caseras, comedores comunitarios, bancos de semillas y banco de alimentos con el fin de contribuir a la disminución de la mortalidad infantil a causa de la desnutrición crónica y aguda que se ha venido presentando en nuestros niños, niñas y adolescentes. </t>
  </si>
  <si>
    <t xml:space="preserve">Desarrollar proyectos de caracterización sociodemográfica que incluyan recolección de información etnográfica y actualización de bases de datos de aseguramiento en salud y acceso a educación con el fin de implementar políticas públicas contextualizadas y conectadas con la realidad de la población. </t>
  </si>
  <si>
    <t xml:space="preserve">Formular e implementar un plan maestro de agua potable y saneamiento básico con apoyo de Organizaciones No Gubernamentales y sectores empresariales para la construcción de acueductos, alcantarillados, unidades y rellenos sanitarios que sirva a todos los municipios y los resguardos indígenas, en concordancia con los Planes de Vida Indígenas, incluyendo el desarrollo de programas de aprovechamiento ambiental basados en la construcción de casas aguateras para la recolección de lluvias, campañas de reciclaje y jornadas de concientización sobre el manejo adecuado del agua y el aprovechamiento de los residuos sólidos, con el fin de garantizar los servicios de saneamiento básico y agua potable a toda la población del departamento.  </t>
  </si>
  <si>
    <t xml:space="preserve">Implementar mesas de trabajo con las instituciones de salud en las que se busque la reforma de la ley 100 con administración de los recursos con mayor transparencia, en donde se priorice la Atención primaria en Salud que articule la medicina tradicional con la occidental, con acceso a telemedicina, con suficiencia de profesionales y especialistas comprometidos, éticos y responsables a los que se les garantice un pago justo y condiciones laborales dignas, con el fin de contar con un sistema de salud que brinde atención integral de calidad, con enfoque étnico, sin barreras administrativas, y con cobertura para todo el territorio. </t>
  </si>
  <si>
    <t xml:space="preserve">Inversión económica para la dotación de ambulancias acuáticas, marítimas, aéreas y terrestres en las zonas rurales dispersas del departamento del Chocó con el fin que de que se de el traslado oportuno de pacientes y las personas no fallezcan antes de llegar al centro de salud más cercano. </t>
  </si>
  <si>
    <r>
      <t>Diseñar programas y servicios dirigidos a la inclusión, integración y atención de la población en situación de vulnerabilidad con m</t>
    </r>
    <r>
      <rPr>
        <sz val="8"/>
        <rFont val="Gill Sans MT"/>
        <family val="2"/>
      </rPr>
      <t>ejoras en la oferta institucional, instalación de centros de paso, centros día y hogares geriátricos; realizar jornadas de atención en salud para personas en situación de habitanza en calle, la población migrante y los adultos mayores en situación de abandono, además, plantear estrategias participativas e intersectoriales</t>
    </r>
    <r>
      <rPr>
        <sz val="8"/>
        <color theme="1"/>
        <rFont val="Gill Sans MT"/>
        <family val="2"/>
      </rPr>
      <t xml:space="preserve"> para fortalecer la política pública de discapacidad que acoja a los cuidadores, con acceso a servicios de salud, de rehabilitación e infraestructura inclusiva, </t>
    </r>
    <r>
      <rPr>
        <b/>
        <u/>
        <sz val="8"/>
        <color theme="1"/>
        <rFont val="Gill Sans MT"/>
        <family val="2"/>
      </rPr>
      <t>con el fin</t>
    </r>
    <r>
      <rPr>
        <sz val="8"/>
        <color theme="1"/>
        <rFont val="Gill Sans MT"/>
        <family val="2"/>
      </rPr>
      <t xml:space="preserve"> de mejorar la condiciones de vida y garantizar el acceso a servicios de salud  de la población en situación de vulnerabilidad.</t>
    </r>
  </si>
  <si>
    <r>
      <t xml:space="preserve">Diseñar e implementar un Política Ambiental con participación y control ciudadano que aborde: a) la regulación  y control de la minería, la ganadería extensiva, la pesca y la actividad turística, b) las medidas sancionatorias sobre prácticas que afecten los recursos naturales, c) la implementación de programas de reciclaje y manejo de residuos sólidos de la actividad turística, d)  la instalación de centros de zoonosis y de investigación de enfermedades trasmitidas por animales, e) la tenencia responsable de animales domésticos y de producción, f) la descontaminación de los ríos Magangué y Achí, </t>
    </r>
    <r>
      <rPr>
        <b/>
        <u/>
        <sz val="8"/>
        <rFont val="Gill Sans MT"/>
        <family val="2"/>
      </rPr>
      <t>con el fin</t>
    </r>
    <r>
      <rPr>
        <sz val="8"/>
        <rFont val="Gill Sans MT"/>
        <family val="2"/>
      </rPr>
      <t xml:space="preserve"> de fortalecer la conciencia ambiental, reconocer el impacto de la explotación  indiscriminada de recursos  y promover el cuidado de las fuentes hídricas, la flora y la fauna. </t>
    </r>
  </si>
  <si>
    <t xml:space="preserve">Necesitamos combatir la contaminación de las fuentes hídricas y la deforestación, en especial, en el área de la ciénaga del Magdalena. </t>
  </si>
  <si>
    <r>
      <t xml:space="preserve">Implementar proyectos económicos para construir un muro de contención, el dragado de los ríos Magdalena y Cesar junto con la restructuración de la Ciénaga y fomentar actividades de recuperación y preservación de ecosistemas como la recolección y limpieza de los ríos en las que se involucre a la ciudadanía y a las veedurías cívicas-sociales y gubernamentales, </t>
    </r>
    <r>
      <rPr>
        <b/>
        <u/>
        <sz val="8"/>
        <color theme="1"/>
        <rFont val="Gill Sans MT"/>
        <family val="2"/>
      </rPr>
      <t xml:space="preserve">con el fin </t>
    </r>
    <r>
      <rPr>
        <sz val="8"/>
        <color theme="1"/>
        <rFont val="Gill Sans MT"/>
        <family val="2"/>
      </rPr>
      <t xml:space="preserve">de combatir la contaminación de las fuentes hídricas y la deforestación. </t>
    </r>
  </si>
  <si>
    <r>
      <t>Establecer un mayor presupuesto por parte del Gobierno Nacional para la salud en la región y destinar parte de estos recursos a las redes de veeduría ciudadana y a los sistemas de vigilancia y control que permitan dar seguimiento a los planes en salud y a los programas de subsidios, así como, a las acciones administrativas de las EPS y hospitales; también, implementar sanciones ejemplares contra instituciones y personas que hagan una malversación de los recursos, y generar programas educativos obligatorios sobre administración en salud y ética profesional para el personal de este sector,</t>
    </r>
    <r>
      <rPr>
        <b/>
        <u/>
        <sz val="8"/>
        <color theme="1"/>
        <rFont val="Gill Sans MT"/>
        <family val="2"/>
      </rPr>
      <t xml:space="preserve"> con el fin</t>
    </r>
    <r>
      <rPr>
        <sz val="8"/>
        <color theme="1"/>
        <rFont val="Gill Sans MT"/>
        <family val="2"/>
      </rPr>
      <t xml:space="preserve"> de lograr una mayor transparencia y eficacia en el manejo de recursos públicos destinados a la salud  y a la entrega de subsidios; y fortalecer los escenarios participativos para la toma de decisiones en salud de la región. </t>
    </r>
  </si>
  <si>
    <r>
      <t xml:space="preserve">Articular proyectos con el sector público y privado, para la construcción y mantenimiento  de procesos de  potabilización de agua; captación de lluvias y tratamiento de aguas residuales; mejoramiento de redes de acueducto y alcantarillado veredales; y fortalecer los sistemas integrales de gestión de residuos sólidos. Lo anterior con apoyo técnico de secretarías municipales y departamentales, </t>
    </r>
    <r>
      <rPr>
        <b/>
        <u/>
        <sz val="8"/>
        <color rgb="FF000000"/>
        <rFont val="Gill Sans MT"/>
        <family val="2"/>
      </rPr>
      <t xml:space="preserve">con el fin </t>
    </r>
    <r>
      <rPr>
        <sz val="8"/>
        <color rgb="FF000000"/>
        <rFont val="Gill Sans MT"/>
        <family val="2"/>
      </rPr>
      <t xml:space="preserve">de aumentar la cobertura de servicios básicos domiciliarios, recolección de residuos, conectividad y redes de tratamiento de aguas residuales en las zonas rurales, resguardos indígenas y áreas dispersas con altos índices de vulnerabilidad socioeconómica, además, de minimizar las enfermedades infecciosas y por vectores causadas por el consumo de agua no tratada. </t>
    </r>
  </si>
  <si>
    <r>
      <t xml:space="preserve">Aumentar la presencia de la fuerza pública en todo el territorio y fortalecer los protocolos de protección a la vida de los líderes y lideresas sociales, y vincular a las víctimas del conflicto armado en los consejos de seguridad, </t>
    </r>
    <r>
      <rPr>
        <b/>
        <u/>
        <sz val="8"/>
        <color rgb="FF000000"/>
        <rFont val="Gill Sans MT"/>
        <family val="2"/>
      </rPr>
      <t xml:space="preserve">con el fin </t>
    </r>
    <r>
      <rPr>
        <sz val="8"/>
        <color rgb="FF000000"/>
        <rFont val="Gill Sans MT"/>
        <family val="2"/>
      </rPr>
      <t xml:space="preserve">de garantizar la seguridad y el orden público, reducir el desplazamiento forzado, especialmente en las áreas rurales y resguardos indígenas. Así como, para promover los liderazgos con garantías de seguridad de las comunidades y de población indígena, afrocolombiana, victimas del conflicto armado y migrantes. </t>
    </r>
  </si>
  <si>
    <r>
      <t xml:space="preserve">Asegurar la aplicación de las leyes e incrementar las medidas punitivas, especialmente en los casos de los delitos asociados al narcotráfico. Así como fortalecer el desminado humanitario en todo el territorio, </t>
    </r>
    <r>
      <rPr>
        <b/>
        <u/>
        <sz val="8"/>
        <color rgb="FF000000"/>
        <rFont val="Gill Sans MT"/>
        <family val="2"/>
      </rPr>
      <t xml:space="preserve">con el fin </t>
    </r>
    <r>
      <rPr>
        <sz val="8"/>
        <color rgb="FF000000"/>
        <rFont val="Gill Sans MT"/>
        <family val="2"/>
      </rPr>
      <t xml:space="preserve">de reducir el narcotráfico y liberar las tierras de la contaminación por Minas Antipersonal  y Municiones Usadas Sin Explosionar para restituir el derecho al uso de la tierra de las víctimas, desplazados y de la comunidad de la región. </t>
    </r>
  </si>
  <si>
    <r>
      <t xml:space="preserve">Implementar una política con enfoque de género que garantice a las personas con discapacidad, a los adultos mayores, y población LGBTIQ el acceso a salud, trabajo digno, espacios recreativos y educativos, de la mano con la identificación de sus necesidades. Además, gestionar desarrollo urbanístico y de transporte inclusivo para las personas con movilidad reducida, </t>
    </r>
    <r>
      <rPr>
        <b/>
        <u/>
        <sz val="8"/>
        <color rgb="FF000000"/>
        <rFont val="Gill Sans MT"/>
        <family val="2"/>
      </rPr>
      <t xml:space="preserve">con el fin de </t>
    </r>
    <r>
      <rPr>
        <sz val="8"/>
        <color rgb="FF000000"/>
        <rFont val="Gill Sans MT"/>
        <family val="2"/>
      </rPr>
      <t xml:space="preserve">mejorar de manera integral las condiciones de vida de estos grupos poblacionales y garantizarles el acceso a salud, educación, trabajo y espacios inclusivos. </t>
    </r>
  </si>
  <si>
    <r>
      <t>Implementar programas de fortalecimiento de la educación que contemplen la construcción y mejoramiento de la infraestructura educativa, que implemente acciones de permanencia escolar e integre en los proyectos educativos estrategias de proyección al mundo laboral para los jóvenes. Además, que fortalezca las habilidades pedagógicas de docentes y etnoeducadores; que vincule a profesionales especializados para la atención psicosocial en las instituciones educativas, y que garantice cupos para población con discapacidad, indígenas y LGTBI,</t>
    </r>
    <r>
      <rPr>
        <b/>
        <u/>
        <sz val="8"/>
        <color rgb="FF000000"/>
        <rFont val="Gill Sans MT"/>
        <family val="2"/>
      </rPr>
      <t xml:space="preserve"> con el fin </t>
    </r>
    <r>
      <rPr>
        <sz val="8"/>
        <color rgb="FF000000"/>
        <rFont val="Gill Sans MT"/>
        <family val="2"/>
      </rPr>
      <t xml:space="preserve">de ampliar -especialmente en las zonas rurales y resguardos indígenas- la oferta educativa incluyente en todos los niveles, mejorar la calidad de la educación en el territorio y disminuir la deserción escolar. </t>
    </r>
  </si>
  <si>
    <r>
      <t>Diseñar e implementar programas productivos con enfoque de género en articulación con universidades de la región y el SENA, basados en apoyos técnicos y económicos para la creación o fortalecimiento de microempresas, asociaciones y cooperativas enfocadas a la producción y comercialización de alimentos locales, productos agropecuarios y emprendimientos turísticos. Además, impulsar procesos de parcelación y asignación de tierras cultivables y promover la siembra de semillas nativas para campesinos, población étnica, víctimas del conflicto armado y mujeres cabeza de hogar y jóvenes,</t>
    </r>
    <r>
      <rPr>
        <b/>
        <u/>
        <sz val="8"/>
        <color rgb="FF000000"/>
        <rFont val="Gill Sans MT"/>
        <family val="2"/>
      </rPr>
      <t xml:space="preserve"> con el fin</t>
    </r>
    <r>
      <rPr>
        <sz val="8"/>
        <color rgb="FF000000"/>
        <rFont val="Gill Sans MT"/>
        <family val="2"/>
      </rPr>
      <t xml:space="preserve"> de incentivar la productividad agropecuaria y turística en las zonas urbanas y rurales, garantizar la seguridad alimentaria y erradicar la desnutrición, así como promover la autonomía económica de toda la población pero en especial de las mujeres cabeza de hogar y de las familias campesinas.</t>
    </r>
  </si>
  <si>
    <r>
      <t xml:space="preserve">Ejecutar proyectos de inversión para ampliar y modernizar las vías secundarias y terciarias, los puentes peatonales y la red de conectividad, además impulsar un sistema de transporte público interveredal e intermunicipal fluvial y terrestre con la formalización del transporte informal, priorizando a los territorios de las comunidades indígenas, </t>
    </r>
    <r>
      <rPr>
        <b/>
        <u/>
        <sz val="8"/>
        <color rgb="FF000000"/>
        <rFont val="Gill Sans MT"/>
        <family val="2"/>
      </rPr>
      <t>con el fin</t>
    </r>
    <r>
      <rPr>
        <sz val="8"/>
        <color rgb="FF000000"/>
        <rFont val="Gill Sans MT"/>
        <family val="2"/>
      </rPr>
      <t xml:space="preserve"> de mejorar la movilidad regional, municipal y veredal y fortalecer la conectividad de las zonas rurales y dispersas. </t>
    </r>
  </si>
  <si>
    <r>
      <t xml:space="preserve">Implementar programas para la construcción y mejoramiento de las redes eléctricas, de gasificación y telecomunicaciones (telefonía e internet), </t>
    </r>
    <r>
      <rPr>
        <b/>
        <u/>
        <sz val="8"/>
        <rFont val="Gill Sans MT"/>
        <family val="2"/>
      </rPr>
      <t xml:space="preserve">con el fin </t>
    </r>
    <r>
      <rPr>
        <sz val="8"/>
        <rFont val="Gill Sans MT"/>
        <family val="2"/>
      </rPr>
      <t xml:space="preserve">de garantizar una mayor cobertura y el acceso a servicios básicos domiciliarios y de telecomunicaciones que permita a la población de la región acceder a información de forma oportuna y eficiente. </t>
    </r>
  </si>
  <si>
    <r>
      <t xml:space="preserve">Diseñar e implementar planes de inversión para proyectos de construcción de vivienda gratuita que tengan enfoque étnico y diferencial,  con acceso a servicios públicos domiciliarios y espacios recreativos, deportivos y culturales para el disfrute de niños, niñas, adolescentes y adultos mayores, </t>
    </r>
    <r>
      <rPr>
        <b/>
        <u/>
        <sz val="8"/>
        <color rgb="FF000000"/>
        <rFont val="Gill Sans MT"/>
        <family val="2"/>
      </rPr>
      <t>con el fin</t>
    </r>
    <r>
      <rPr>
        <sz val="8"/>
        <color rgb="FF000000"/>
        <rFont val="Gill Sans MT"/>
        <family val="2"/>
      </rPr>
      <t xml:space="preserve"> de garantizar vivienda digna para las poblaciones en situación de vulnerabilidad de las zonas rurales y urbanas. </t>
    </r>
  </si>
  <si>
    <r>
      <t xml:space="preserve">Implementar programas de mejoramiento de la infraestructura de la salud con la modernización  de hospitales, centros de salud y servicios de urgencias, con dotación de insumos, equipo biomédico, talento humano suficiente e  idóneo; y ambulancias.  Además, generar grupos especializados de atención de emergencias y de telemedicina,  y fortalecer las estrategias de Atención Primaria en Salud y la implementación del Plan de Intervenciones Colectivas, a nivel familiar, comunitario escolar y laboral, </t>
    </r>
    <r>
      <rPr>
        <b/>
        <u/>
        <sz val="8"/>
        <color rgb="FF000000"/>
        <rFont val="Gill Sans MT"/>
        <family val="2"/>
      </rPr>
      <t>con el fin</t>
    </r>
    <r>
      <rPr>
        <sz val="8"/>
        <color rgb="FF000000"/>
        <rFont val="Gill Sans MT"/>
        <family val="2"/>
      </rPr>
      <t xml:space="preserve"> de mejorar el acceso a servicios de salud y a los servicios de urgencias en todo el territorio, especialmente en las zonas rurales y rurales dispersas. </t>
    </r>
  </si>
  <si>
    <r>
      <t>Realizar una reforma al Sistema General de Seguridad Social partiendo de la identificación de necesidades de las poblaciones con enfoque diferencial sin barreras administrativas para la afiliación y la atención, y ampliando los tiempos de consulta médica.  Además, que se articule con el Sistema Indígena de Salud Propio Intercultural e incluya en el Modelo de Acción Integral Territorial el enfoque étnico y que se contemple la vinculación de intérpretes de lenguas étnicas dentro de la red de prestación de servicios de salud en  la región,</t>
    </r>
    <r>
      <rPr>
        <b/>
        <u/>
        <sz val="8"/>
        <color theme="1"/>
        <rFont val="Gill Sans MT"/>
        <family val="2"/>
      </rPr>
      <t xml:space="preserve"> con el fin</t>
    </r>
    <r>
      <rPr>
        <sz val="8"/>
        <color theme="1"/>
        <rFont val="Gill Sans MT"/>
        <family val="2"/>
      </rPr>
      <t xml:space="preserve"> de articular la medicina ancestral tradicional a los servicios de salud y garantizar acceso universal a la salud integral, equitativa, oportuna, de calidad y con justicia social para toda la población de la región. </t>
    </r>
  </si>
  <si>
    <r>
      <t xml:space="preserve">Promover programas articulados entre el sector salud y educación en zonas rurales y urbanas, que preste atención psicosocial para las víctimas de violencias basadas en género, intrafamiliar y sexual;  y personas con afectaciones psicológicas, con equipos de interdisciplinarios de psicólogos y psiquiatras. Donde se promueva el bienestar emocional y se lleven a cabo estrategias educativas para la prevención e identificación de violencias y el conocimiento de las rutas de atención psicosociales y jurídicas. Además, priorizar dentro de las estrategias de Atención Primaria en Salud y el Plan de Intervenciones Colectivas, la salud mental y los primeros auxilios psicológicos, </t>
    </r>
    <r>
      <rPr>
        <b/>
        <u/>
        <sz val="8"/>
        <color theme="1"/>
        <rFont val="Gill Sans MT"/>
        <family val="2"/>
      </rPr>
      <t xml:space="preserve">con el fin </t>
    </r>
    <r>
      <rPr>
        <sz val="8"/>
        <color theme="1"/>
        <rFont val="Gill Sans MT"/>
        <family val="2"/>
      </rPr>
      <t>de garantizar atención psicosocial a toda la población, en especial a las víctimas de violencias y a las personas que padecen de depresión y ansiedad. Así como abordar las afectaciones psicológicas de la población producto de la situación vivida con el COVID-19.</t>
    </r>
  </si>
  <si>
    <r>
      <t xml:space="preserve">Crear programas enfocados en la prevención, el tratamiento y la rehabilitación de adicciones, de la mano de estrategias deportivas, recreativas y el fortalecimiento de las redes de apoyo.  Así como implementar procesos educativos con enfoque diferencial y de género sobre sexualidad, derechos sexuales y reproductivos, y salud sexual y reproductiva, </t>
    </r>
    <r>
      <rPr>
        <b/>
        <u/>
        <sz val="8"/>
        <color theme="1"/>
        <rFont val="Gill Sans MT"/>
        <family val="2"/>
      </rPr>
      <t xml:space="preserve">con el fin </t>
    </r>
    <r>
      <rPr>
        <sz val="8"/>
        <color theme="1"/>
        <rFont val="Gill Sans MT"/>
        <family val="2"/>
      </rPr>
      <t xml:space="preserve">de disminuir el consumo de sustancias psicoactivas, los embarazos no deseados y el trabajo sexual. </t>
    </r>
  </si>
  <si>
    <r>
      <t xml:space="preserve">Crear consejos ambientales territoriales e intersectoriales que elaboren e implementen planes de adaptación y mitigación ante el cambio climático; donde se realice vigilancia y regulación a los proyectos ganaderos y a la explotación minera, restringiendo licencias ambientales e implementando las sanciones correspondientes. Así mismo, fortalecer el programa de guardabosques para repoblar con alevinos los afluentes hídricos y realizar control de vertimiento de plaguicidas. Además, reforestar protegiendo los suelos erosionados, re fertilizando la tierra, y promoviendo la siembra de especies nativas e  implementar acciones de protección de la fauna silvestre. Lo anterior de la mano con educación ambiental en los colegios y en las comunidades, </t>
    </r>
    <r>
      <rPr>
        <b/>
        <u/>
        <sz val="8"/>
        <color theme="1"/>
        <rFont val="Gill Sans MT"/>
        <family val="2"/>
      </rPr>
      <t xml:space="preserve">con el fin </t>
    </r>
    <r>
      <rPr>
        <sz val="8"/>
        <color theme="1"/>
        <rFont val="Gill Sans MT"/>
        <family val="2"/>
      </rPr>
      <t>de preservar las fuentes hídricas y los diferentes ecosistemas de la región, combatir la deforestación, el tráfico ilegal de flora y fauna silvestre; y regular las prácticas de minería y ganadería extensiva.</t>
    </r>
  </si>
  <si>
    <t>DNP</t>
  </si>
  <si>
    <r>
      <t xml:space="preserve">1. Establecer mecanismos de control para la intermediación de las EPS y para el fortalecimiento de la autonomía en el manejo de los recursos de la salud por parte de las entidades territoriales e IPS, redefiniendo y actualizando el esquema de Unidad de Pago por Capitación del Régimen Subsidiado, en particular para las poblaciones indígena y dispersa, </t>
    </r>
    <r>
      <rPr>
        <b/>
        <u/>
        <sz val="12"/>
        <color rgb="FF000000"/>
        <rFont val="Gill Sans MT"/>
        <family val="2"/>
      </rPr>
      <t>con el fin</t>
    </r>
    <r>
      <rPr>
        <sz val="12"/>
        <color rgb="FF000000"/>
        <rFont val="Gill Sans MT"/>
        <family val="2"/>
      </rPr>
      <t xml:space="preserve"> de mejorar el flujo de recursos dentro de las redes hospitalarias de los departamentos. </t>
    </r>
  </si>
  <si>
    <r>
      <t xml:space="preserve">2. Fortalecer de manera intersectorial los mecanismos de inspección, vigilancia y control del manejo de recursos -económicos, humanos y logísticos- por parte de las entidades territoriales, las EPS y las instituciones hospitalarias y, en general, priorizar la asignación de recursos con base en la caracterización de las necesidades poblacionales y de los territorios. Esto mediante la creación y fortalecimiento de sistemas de información abiertos y en tiempo real sobre las condiciones materiales y sanitarias en el territorio, la cualificación de funcionarios en gestión pública y ética profesional, el endurecimiento de medidas sancionatorias hacia actos de corrupción y clientelismo; y la consolidación de veedurías ciudadanas y mingas en los procesos de seguimiento y control de políticas públicas y ejecución de recursos, a través de la articulación de la Contraloría, la Procuraduría, los dirigentes y la sociedad civil organizada, </t>
    </r>
    <r>
      <rPr>
        <b/>
        <u/>
        <sz val="12"/>
        <color rgb="FF000000"/>
        <rFont val="Gill Sans MT"/>
        <family val="2"/>
      </rPr>
      <t>con el fin</t>
    </r>
    <r>
      <rPr>
        <sz val="12"/>
        <color rgb="FF000000"/>
        <rFont val="Gill Sans MT"/>
        <family val="2"/>
      </rPr>
      <t xml:space="preserve"> de fortalecer la gestión administrativa y permitir la interoperabilidad entre todos los actores para contrarrestar la corrupción y promover la inversión eficiente y contextualizada de los recursos. </t>
    </r>
  </si>
  <si>
    <r>
      <t>3. Establecer mecanismos de planeación, gestión y desarrollo de acciones articuladas entre las diferentes instituciones y sectores (dependencias, organismos, ciudadanía), para garantizar la implementación con corresponsabilidad del Plan Decenal de Salud Pública, así como de los planes territoriales fortaleciendo la autonomía de las entidades territoriales, regiones y áreas metropolitanas. Para ello es preciso el trabajo articulado entre los gobiernos departamentales, municipales y la ciudadanía,</t>
    </r>
    <r>
      <rPr>
        <b/>
        <u/>
        <sz val="12"/>
        <color rgb="FF000000"/>
        <rFont val="Gill Sans MT"/>
        <family val="2"/>
      </rPr>
      <t xml:space="preserve"> con el fin </t>
    </r>
    <r>
      <rPr>
        <sz val="12"/>
        <color rgb="FF000000"/>
        <rFont val="Gill Sans MT"/>
        <family val="2"/>
      </rPr>
      <t>de responder a las necesidades del territorio en temas de salud pública, educación, participación social, mejoramiento de la calidad de vida, necesidades sociales y ambientales.</t>
    </r>
  </si>
  <si>
    <r>
      <t xml:space="preserve">4. Implementar una Política Nacional de cuidado, con enfoque diferencial, de género y territorial, que haga énfasis en la salud integral y salud mental, que garantice recursos de destinación específica y sensibilice a la comunidad sobre la importancia del rol de las personas cuidadoras, que promueva la igualdad de género en la distribución del cuidado,  genere reconocimiento simbólico y monetario de las cargas del cuidado. Esto en articulación intersectorial e interinstitucional, alianzas público-privadas, instituida por el Departamento Nacional de Planeación y Ministerios de trabajo, salud, educación, vivienda, transporte, entre otros, </t>
    </r>
    <r>
      <rPr>
        <b/>
        <u/>
        <sz val="12"/>
        <color theme="1"/>
        <rFont val="Gill Sans MT"/>
        <family val="2"/>
      </rPr>
      <t>con el fin</t>
    </r>
    <r>
      <rPr>
        <sz val="12"/>
        <color theme="1"/>
        <rFont val="Gill Sans MT"/>
        <family val="2"/>
      </rPr>
      <t xml:space="preserve"> de dignificar el rol del cuidado, promover el reconocimiento y la organización social del cuidado igualitaria y mejorar la calidad de vida de estas personas. </t>
    </r>
  </si>
  <si>
    <t xml:space="preserve">5. Implementar estrategias para mejorar la seguridad humana en el territorio, con protocolos de protección a la vida de los líderes y lideresas sociales, con la vinculación de las víctimas del conflicto armado en los consejos de seguridad, fortaleciendo la presencia de la fuerza pública en el territorio nacional y las garantías de denuncia sin constreñimiento. Así como la judicialización de los responsables del reclutamiento forzado de niños y jóvenes, delincuencia organizada y microtráfico. Además, fortalecer el desminado humanitario en todo el territorio nacional mediante la articulación con el Ministerio del Interior, las fuerzas armadas y policía Nacional,  con el fin de garantizar la seguridad en los territorios, reducir el narcotráfico, liberar las tierras de los cultivos ilícitos y de Minas Antipersonales y Municiones Usadas Sin Explosionar para restituir el derecho al uso y el disfrute de la tierra. </t>
  </si>
  <si>
    <r>
      <t xml:space="preserve">
6. Implementar una política  de soberanía y seguridad alimentaria con enfoque etnocultural que incentive la siembra de alimentos autóctonos libres de agroquímicos y las huertas caseras, que promueva  hábitos saludables. En donde se haga control de costos de los insumos  y se disminuyan los fletes para el transporte de alimentos. Además, se debe hacer regulación a las bebidas azucaradas, fortalecer los programas de alimentación escolar -PAE- , implementar estrategias inspección vigilancia y control en los establecimientos que distribuya, almacenen y comercialicen alimentos, y acciones para garantizar la alimentación básica -con al menos tres comidas diarias con aporte nutricional- para niñas, niños y adolescentes, especialmente en menores de 5 años. Lo anterior requiere de la articulación  con el Ministerio de agricultura, las alcaldías, las organizaciones campesinas, empresas públicas y privadas, veedurías y Comité de participación comunitaria en salud, COPACOS,  Asociaciones de usuarios y , organizaciones étnicas, </t>
    </r>
    <r>
      <rPr>
        <b/>
        <u/>
        <sz val="12"/>
        <color theme="1"/>
        <rFont val="Gill Sans MT"/>
        <family val="2"/>
      </rPr>
      <t xml:space="preserve"> con el fin</t>
    </r>
    <r>
      <rPr>
        <sz val="12"/>
        <color theme="1"/>
        <rFont val="Gill Sans MT"/>
        <family val="2"/>
      </rPr>
      <t xml:space="preserve"> de reducir la desnutrición crónica y aguda en todos los ciclos vitales, especialmente de poblaciones de zonas rurales dispersas, rancherías,  niños, niñas y adolescentes, y comunidades étnicas.
</t>
    </r>
  </si>
  <si>
    <r>
      <t>7. Diseñar e implementar una política intercultural para la conservación, respeto y reconocimiento de los saberes, usos y costumbres ancestrales de las comunidades indígenas, campesinas y raizales, basada en la implementación de programas etnoeducativos que desarrollen encuentros de diálogo e intercambio entre sabedores, jóvenes, niños y niñas dentro de instituciones educativas, y también, mediante la conformación de una red de sabedores y médicos tradicionales entre todas las etnias. Aquí deben participar las comunidades étnicas y campesinas de los territorios, los centros educativos y los gobiernos locales y departamentales,</t>
    </r>
    <r>
      <rPr>
        <b/>
        <u/>
        <sz val="12"/>
        <color rgb="FF000000"/>
        <rFont val="Gill Sans MT"/>
        <family val="2"/>
      </rPr>
      <t xml:space="preserve"> con el fin de </t>
    </r>
    <r>
      <rPr>
        <sz val="12"/>
        <color rgb="FF000000"/>
        <rFont val="Gill Sans MT"/>
        <family val="2"/>
      </rPr>
      <t>salvaguardar la identidad cultural de los pueblos indígenas, campesinos y raizales, contribuir a la comunicación entre comunidades y la divulgación intercultural de conocimientos, y promover el relevo generacional de sus tradiciones y saberes ancestrales.</t>
    </r>
  </si>
  <si>
    <r>
      <t xml:space="preserve">8. Formular los planes de vida indígena y los planes de etnodesarrollo de las comunidades étnicas mediante procesos participativos de diagnóstico que permita el diseño de proyectos en materia de educación, salud e investigación, vivienda y  cultura; con articulación intersectorial y de las entidades territoriales,  </t>
    </r>
    <r>
      <rPr>
        <b/>
        <u/>
        <sz val="12"/>
        <color rgb="FF000000"/>
        <rFont val="Gill Sans MT"/>
        <family val="2"/>
      </rPr>
      <t xml:space="preserve">con el fin </t>
    </r>
    <r>
      <rPr>
        <sz val="12"/>
        <color rgb="FF000000"/>
        <rFont val="Gill Sans MT"/>
        <family val="2"/>
      </rPr>
      <t xml:space="preserve">de responder a las necesidades, cosmovisiones y tradiciones culturales de las comunidades indígenas y afrodescendientes. </t>
    </r>
  </si>
  <si>
    <r>
      <t xml:space="preserve">9. Desarrollar una política de inversión educativa con enfoque diferencial y étnico, basada en la creación de programas de formación competitivos laboralmente, acorde con las necesidades de los pueblos indígenas (ejemplo: área de la salud). En donde se puede acceder a becas para educación superior y se de incentivos de transporte escolar desde la niñez. Además, que cuente con la contratación de docentes etnolingüistas que preserven las lenguas y culturas indígenas. Para llevar a cabo esta política deben participar de manera articulada el Ministerio de Educación, las secretarías municipales y departamentales, las comunidades étnicas, los colegios y universidades, </t>
    </r>
    <r>
      <rPr>
        <b/>
        <u/>
        <sz val="12"/>
        <color rgb="FF000000"/>
        <rFont val="Gill Sans MT"/>
        <family val="2"/>
      </rPr>
      <t>con el fin</t>
    </r>
    <r>
      <rPr>
        <sz val="12"/>
        <color rgb="FF000000"/>
        <rFont val="Gill Sans MT"/>
        <family val="2"/>
      </rPr>
      <t xml:space="preserve"> de mejorar el acceso y la calidad de la educación que reciben las comunidades indígenas. </t>
    </r>
  </si>
  <si>
    <r>
      <t xml:space="preserve">10. Implementar una Política de igualdad de género y diversidad con enfoque diferencial  y étnico, orientada a prevenir las violencias contra las mujeres y la población LGBTIQ+, así como a  fortalecer la atención en salud  física y mental para las víctimas de violencias de género, psicológica, intrafamiliar y sexual, entre otras. Que incluya la creación de casas de refugio para garantizar su seguridad. Además,  promover espacios de participación para estos grupos poblacionales e implementar estrategias educativas enfocadas a erradicar la discriminación hacia las personas con orientaciones sexuales e identidades de género diversas. En el diseño e implementación de esta política deberán participar de manera articulada Ministerio de Salud y Protección Social, Ministerio de  justicia, ICBF, Secretaría de Gobierno, entes territoriales competentes e  instituciones de educación y la población directamente afectada, </t>
    </r>
    <r>
      <rPr>
        <b/>
        <u/>
        <sz val="12"/>
        <color theme="1"/>
        <rFont val="Gill Sans MT"/>
        <family val="2"/>
      </rPr>
      <t xml:space="preserve">con el fin </t>
    </r>
    <r>
      <rPr>
        <sz val="12"/>
        <color theme="1"/>
        <rFont val="Gill Sans MT"/>
        <family val="2"/>
      </rPr>
      <t xml:space="preserve">de mejorar la convivencia social mediante la desnaturalización de la cultura de la violencia de género y  la discriminación hacia la población LGBTIQ+ en las comunidades y en los servicios de salud. </t>
    </r>
  </si>
  <si>
    <r>
      <t xml:space="preserve">11. Diseñar e implementar políticas de legalización de predios, restitución y acceso a la tierra para campesinos e indígenas con enfoque de género, orientadas a activar sectores productivos de estas comunidades como el agrario, turístico, pesquero, artesanal y agrícola; basados en el fortalecimiento de la cadena productiva, acompañamiento técnico en la fase de industrialización, utilización de insumos y comercialización, así como en el financiamiento para la creación y fortalecimiento de microempresas, asociaciones y cooperativas. Además, garantizar el pago justo de los productos y su relación equitativa con intermediarios. Para esto se deben articular las alcaldías, gobiernos departamentales, las universidades y el SENA, </t>
    </r>
    <r>
      <rPr>
        <b/>
        <u/>
        <sz val="12"/>
        <color theme="1"/>
        <rFont val="Gill Sans MT"/>
        <family val="2"/>
      </rPr>
      <t>con el fin</t>
    </r>
    <r>
      <rPr>
        <sz val="12"/>
        <color theme="1"/>
        <rFont val="Gill Sans MT"/>
        <family val="2"/>
      </rPr>
      <t xml:space="preserve"> de promover el desarrollo económico, la comercialización de productos locales en condiciones justas, y promover la autonomía económica de toda la población, en especial de las mujeres cabeza de hogar y víctimas del conflicto armado. </t>
    </r>
  </si>
  <si>
    <r>
      <t>12. Implementar programas de empleabilidad en los que se identifiquen las necesidades de las poblaciones y se promueva la formalización  e inclusión laboral con enfoque diferencial, en condiciones dignas de contratación, con salarios justos, pagos a tiempo y buen ambiente laboral; que contemple la vinculación de personas sin experiencia laboral. En el diseño e implementación de dichos programas deberán participar de manera articulada empresas privadas y públicas,</t>
    </r>
    <r>
      <rPr>
        <b/>
        <u/>
        <sz val="12"/>
        <color theme="1"/>
        <rFont val="Gill Sans MT"/>
        <family val="2"/>
      </rPr>
      <t xml:space="preserve"> con el fin </t>
    </r>
    <r>
      <rPr>
        <sz val="12"/>
        <color theme="1"/>
        <rFont val="Gill Sans MT"/>
        <family val="2"/>
      </rPr>
      <t xml:space="preserve">de garantizar el acceso a fuentes de empleo formales y oportunidades de ingreso a mujeres cabeza de familia, jóvenes, comunidad LGTBIQ+, víctimas del conflicto armado,  familias de escasos recursos, población migrante, adultos mayores, comunidades indígenas y afrodescendientes.  </t>
    </r>
    <r>
      <rPr>
        <sz val="12"/>
        <color rgb="FFFF0000"/>
        <rFont val="Gill Sans MT"/>
        <family val="2"/>
      </rPr>
      <t xml:space="preserve"> </t>
    </r>
  </si>
  <si>
    <r>
      <t>13. Implementar la Política Nacional de Discapacidad e Inclusión Social a partir de la articulación del Ministerio de salud y Protección social con el entes competentes en el nivel nacional, departamental y municipal para la asignación de recursos económicos, técnicos y profesionales suficientes para desarrollar un diagnóstico de necesidades de esta población, teniendo en cuenta la estrategia de Rehabilitación Basada en Comunidad y el respeto por la autonomía; que contemple el acompañamiento para los cuidadores. Además, implementar acciones de seguimiento al cumplimiento de la normatividad de atención con enfoque diferencial para el mejoramiento de los dispositivos biomédicos, ayudas técnicas (prótesis, sillas de ruedas, bastones, muletas, caminadores), atención prioritaria en salud e infraestructura con ajustes razonables (sistema braille, rampas y ascensores). Así como priorizar la asignación de subsidio y  la creación de programas de inclusión labo</t>
    </r>
    <r>
      <rPr>
        <sz val="12"/>
        <rFont val="Gill Sans MT"/>
        <family val="2"/>
      </rPr>
      <t>ral,</t>
    </r>
    <r>
      <rPr>
        <sz val="12"/>
        <color theme="1"/>
        <rFont val="Gill Sans MT"/>
        <family val="2"/>
      </rPr>
      <t xml:space="preserve"> </t>
    </r>
    <r>
      <rPr>
        <b/>
        <u/>
        <sz val="12"/>
        <color theme="1"/>
        <rFont val="Gill Sans MT"/>
        <family val="2"/>
      </rPr>
      <t xml:space="preserve">con el fin </t>
    </r>
    <r>
      <rPr>
        <sz val="12"/>
        <color theme="1"/>
        <rFont val="Gill Sans MT"/>
        <family val="2"/>
      </rPr>
      <t xml:space="preserve">promover acciones afirmativas para las personas con discapacidad y sus cuidadores y mejorar su calidad de vida. </t>
    </r>
  </si>
  <si>
    <r>
      <t xml:space="preserve">14. Diseñar programas de inclusión social para la población en situación de vulnerabilidad, basados en el mejoramiento de la oferta institucional, la instalación de centros de paso, albergues y hogares geriátricos. Así como en la implementación de jornadas de atención en salud para personas en situación de habitanza en calle, la población migrante y adultos mayores en situación de abandono. Estos programas se deben realizar de manera articulada con las alcaldías, gobiernos departamentales y población afectada, </t>
    </r>
    <r>
      <rPr>
        <b/>
        <u/>
        <sz val="12"/>
        <color rgb="FF000000"/>
        <rFont val="Gill Sans MT"/>
        <family val="2"/>
      </rPr>
      <t xml:space="preserve"> con el fin </t>
    </r>
    <r>
      <rPr>
        <sz val="12"/>
        <color rgb="FF000000"/>
        <rFont val="Gill Sans MT"/>
        <family val="2"/>
      </rPr>
      <t xml:space="preserve">de mejorar la condiciones de vida y reducir las inequidades en salud de estos grupos poblacionales. </t>
    </r>
  </si>
  <si>
    <r>
      <t xml:space="preserve">15. Desarrollar una política educativa que amplíe la oferta de calidad en educación inicial, preescolar, básica, media y superior, con enfoque territorial y diferencial, garantizando el acceso de la población en situación de vulnerabilidad, la alfabetización y manejo de tecnologías para adultos mayores y personas no escolarizadas. En todos los niveles educativos se deben abordar temas como derechos humanos, valores y democracia, formación financiera y educación popular; y realizar procesos de capacitación continua de los docentes. Además, se deben asignar recursos para la modernización y ampliación de la infraestructura educativa, con compra de predios para la construcción de universidades regionales y sedes del Servicio Nacional de Aprendizaje. Dicha política debe contar con la participación del Ministerio de Educación, las alcaldías, las secretarías  departamentales y municipales, las instituciones educativas y la comunidad, </t>
    </r>
    <r>
      <rPr>
        <b/>
        <u/>
        <sz val="12"/>
        <color theme="1"/>
        <rFont val="Gill Sans MT"/>
        <family val="2"/>
      </rPr>
      <t xml:space="preserve">con el fin </t>
    </r>
    <r>
      <rPr>
        <sz val="12"/>
        <color theme="1"/>
        <rFont val="Gill Sans MT"/>
        <family val="2"/>
      </rPr>
      <t xml:space="preserve">de mejorar el acceso y la calidad de la educación, disminuir la deserción escolar y erradicar el analfabetismo. </t>
    </r>
  </si>
  <si>
    <r>
      <t xml:space="preserve">16. Implementar planes municipales conducentes al mejoramiento del saneamiento básico, sistemas de alcantarillado, distritos de drenaje, plantas de tratamiento de agua potable y aguas residuales, filtros, tanques elevados, perforación de pozos, plantas de manejo y disposición final de residuos sólidos hospitalarios y rellenos sanitarios;  con apoyo de organizaciones no gubernamentales y sectores empresariales, secretarías municipales y departamentales de ambiente, </t>
    </r>
    <r>
      <rPr>
        <b/>
        <u/>
        <sz val="12"/>
        <color theme="1"/>
        <rFont val="Gill Sans MT"/>
        <family val="2"/>
      </rPr>
      <t xml:space="preserve">con el fin </t>
    </r>
    <r>
      <rPr>
        <sz val="12"/>
        <color theme="1"/>
        <rFont val="Gill Sans MT"/>
        <family val="2"/>
      </rPr>
      <t xml:space="preserve">de dar cumplimiento al objetivo de desarrollo sostenible número 6  sobre agua limpia y saneamiento y manejo de desechos para evitar enfermedades infecciosas transmitidas por vector como la enfermedad de Chagas y dengue y mejorar las condiciones de vida especialmente de las comunidades indígenas en concordancia con sus Planes de Vida. </t>
    </r>
    <r>
      <rPr>
        <sz val="12"/>
        <color rgb="FFFF0000"/>
        <rFont val="Gill Sans MT"/>
        <family val="2"/>
      </rPr>
      <t xml:space="preserve">
</t>
    </r>
    <r>
      <rPr>
        <sz val="12"/>
        <color theme="1"/>
        <rFont val="Gill Sans MT"/>
        <family val="2"/>
      </rPr>
      <t xml:space="preserve">
</t>
    </r>
  </si>
  <si>
    <r>
      <t xml:space="preserve">17. Diseñar e implementar proyectos de infraestructura y movilidad, asignando recursos para el mejoramiento y/o construcción de vías de cuarta generación, que incluyan puentes peatonales, desarrollo urbanístico y de transporte inclusivo para las personas con movilidad reducida. Los proyectos viales deben impulsar un sistema de transporte público interveredal e intermunicipal fluvial y terrestre en aras de las conectividad de las zonas rurales y dispersas. Lo anterior en articulación con los ministerios de salud y transporte, </t>
    </r>
    <r>
      <rPr>
        <b/>
        <u/>
        <sz val="12"/>
        <color theme="1"/>
        <rFont val="Gill Sans MT"/>
        <family val="2"/>
      </rPr>
      <t xml:space="preserve">con el fin </t>
    </r>
    <r>
      <rPr>
        <sz val="12"/>
        <color theme="1"/>
        <rFont val="Gill Sans MT"/>
        <family val="2"/>
      </rPr>
      <t xml:space="preserve">de mejorar la movilidad regional, municipal y verdal. </t>
    </r>
  </si>
  <si>
    <r>
      <t xml:space="preserve">18. Diseñar e implementar programas de construcción y mejoramiento de vivienda, incluidas las de interés social que cuenten con acceso a servicios públicos,  agua potable, gas natural, alcantarillado, con acceso a fuentes de  energías eco-amigables (eólica), conectividad segura con gratuidad a internet, antenas y telefonía. Mediante la articulación del Ministerio de Vivienda, ciudad y territorio, Ministerio de Tecnologías de la información y las comunicaciones y empresas de energía, involucrando a las comunidades en estos procesos para lograr la apropiación de los proyectos, </t>
    </r>
    <r>
      <rPr>
        <b/>
        <u/>
        <sz val="12"/>
        <color theme="1"/>
        <rFont val="Gill Sans MT"/>
        <family val="2"/>
      </rPr>
      <t>con el fin</t>
    </r>
    <r>
      <rPr>
        <sz val="12"/>
        <color theme="1"/>
        <rFont val="Gill Sans MT"/>
        <family val="2"/>
      </rPr>
      <t xml:space="preserve"> de garantizar sus modos de vida  en los territorios urbanos y rurales. </t>
    </r>
  </si>
  <si>
    <r>
      <t xml:space="preserve">19. Implementar programas para mejorar y construir  espacios recreativos  y deportivos (parques, coliseos, canchas) y culturales (casa de la cultura, teatros, auditorios);  con el apoyo de las entidades territoriales y el nivel central,  </t>
    </r>
    <r>
      <rPr>
        <b/>
        <u/>
        <sz val="12"/>
        <color theme="1"/>
        <rFont val="Gill Sans MT"/>
        <family val="2"/>
      </rPr>
      <t xml:space="preserve">con el fin </t>
    </r>
    <r>
      <rPr>
        <sz val="12"/>
        <color theme="1"/>
        <rFont val="Gill Sans MT"/>
        <family val="2"/>
      </rPr>
      <t>de apalancar  planes de mejoramiento de espacios fundamentales para la sana convivencia y salud de la población.</t>
    </r>
  </si>
  <si>
    <r>
      <t>20. Priorizar en la Política Nacional de Salud Mental la construcción y dotación de centros especializados con profesionales idóneos que desarrollen programas con enfoque de género, integral y diferencial en donde se promuevan espacios de escucha activa y apoyo emocional, terapias comunitarias, estrategias de fortalecimiento de la red familiar, habilidades psicosociales, herramientas para el manejo del tiempo libre, actividades deportivas y artísticas,</t>
    </r>
    <r>
      <rPr>
        <b/>
        <u/>
        <sz val="12"/>
        <color theme="1"/>
        <rFont val="Gill Sans MT"/>
        <family val="2"/>
      </rPr>
      <t xml:space="preserve"> con el fin </t>
    </r>
    <r>
      <rPr>
        <sz val="12"/>
        <color theme="1"/>
        <rFont val="Gill Sans MT"/>
        <family val="2"/>
      </rPr>
      <t xml:space="preserve">de mejorar la atención en salud mental, promoviendo los escenarios de promoción y prevención desde la integralidad y así poder disminuir los índices de suicidio y el padecimiento de trastornos mentales en la población. </t>
    </r>
  </si>
  <si>
    <r>
      <t xml:space="preserve">21. Concientizar a los agentes gubernamentales sobre la importancia de atender la afectación en salud mental de las víctimas del conflicto armado mediante estrategias de atención psicosocial que fortalezcan las acciones de reconstrucción del tejido social desde la familia y la comunidad, la reparación real de las personas afectadas y la implementación de escenarios de acompañamiento y resignificación de los hechos(deportivos y culturales). Así como, sancionar a las instituciones que no prestan servicios de salud mental, para esto se requiere un trabajo intersectorial con apoyo de ONG's, Universidades, Secretarias de salud y Ministerio de Salud y Protección Social, </t>
    </r>
    <r>
      <rPr>
        <b/>
        <u/>
        <sz val="12"/>
        <color theme="1"/>
        <rFont val="Gill Sans MT"/>
        <family val="2"/>
      </rPr>
      <t xml:space="preserve">con el fin </t>
    </r>
    <r>
      <rPr>
        <sz val="12"/>
        <color theme="1"/>
        <rFont val="Gill Sans MT"/>
        <family val="2"/>
      </rPr>
      <t xml:space="preserve">de garantizar el acceso a servicios de salud mental con atención oportuna y permanente a las víctimas del conflicto armado, y disminuir en esta población los casos de depresión, suicidio, estrés, ansiedad y promover la orientación de proyectos de vida individuales y comunitarios. </t>
    </r>
  </si>
  <si>
    <r>
      <t xml:space="preserve">22. Promover programas educativos en colegios, universidades y comunidades en los que se aborde el impacto psicosocial que causa en la población  las situaciones de Bullying (acoso escolar), violencias basadas en género, violencia intrafamiliar y violencia sexual, donde se implementen intervenciones de emergencia como primeros auxilios psicológicos y estrategias educativas para la identificación de los tipos de violencias, de las rutas jurídicas y de atención psicosocial (líneas de apoyo emocional). Esto requiere de un trabajo articulado entre equipos interdisciplinarios de psicólogos, psiquiatras, trabajadores sociales, sector educativo, salud, justicia, ONG's y población en general, que permita configurar un sistema de alertas tempranas con mecanismos de denuncia segura y acciones de judicialización oportuna de estos casos, </t>
    </r>
    <r>
      <rPr>
        <b/>
        <u/>
        <sz val="12"/>
        <color theme="1"/>
        <rFont val="Gill Sans MT"/>
        <family val="2"/>
      </rPr>
      <t xml:space="preserve">con el fin </t>
    </r>
    <r>
      <rPr>
        <sz val="12"/>
        <color theme="1"/>
        <rFont val="Gill Sans MT"/>
        <family val="2"/>
      </rPr>
      <t xml:space="preserve">de disminuir los índices de estos tipos de violencias y brindar atención oportuna a las víctimas. </t>
    </r>
  </si>
  <si>
    <r>
      <t>23. Promover y garantizar el acceso a los servicios de salud sexual y  salud reproductiva y educación para la sexualidad con enfoque diferencial con la participación del Ministerio de salud y Protección Social, las entidades de salud territoriales competentes, el Ministerio de Educación Nacional y las instituciones educativas,</t>
    </r>
    <r>
      <rPr>
        <b/>
        <u/>
        <sz val="12"/>
        <color rgb="FF000000"/>
        <rFont val="Gill Sans MT"/>
        <family val="2"/>
      </rPr>
      <t xml:space="preserve"> con el fin</t>
    </r>
    <r>
      <rPr>
        <sz val="12"/>
        <color rgb="FF000000"/>
        <rFont val="Gill Sans MT"/>
        <family val="2"/>
      </rPr>
      <t xml:space="preserve"> de evitar las enfermedades e infecciones por transmisión sexual, y los embarazos no deseados y a temprana edad en toda la población, pero especialmente en las comunidades étnicas. </t>
    </r>
  </si>
  <si>
    <r>
      <t xml:space="preserve">24. Crear programas enfocados en la prevención, promoción, desintoxicación, tratamiento e inclusión social de la población consumidora de sustancias psicoactivas, esto mediante el fortalecimiento de centros para el tratamiento de la adicción y espacios de escucha, con la consolidación de redes de apoyo y de entornos protectores, a través de la articulación entre el Ministerio de salud y Protección Social, los gobiernos locales y departamentales y la población civil, </t>
    </r>
    <r>
      <rPr>
        <b/>
        <u/>
        <sz val="12"/>
        <color rgb="FF000000"/>
        <rFont val="Gill Sans MT"/>
        <family val="2"/>
      </rPr>
      <t>con el fin</t>
    </r>
    <r>
      <rPr>
        <sz val="12"/>
        <color rgb="FF000000"/>
        <rFont val="Gill Sans MT"/>
        <family val="2"/>
      </rPr>
      <t xml:space="preserve"> de disminuir el consumo de sustancias psicoactivas en la población, especialmente, en los y las jóvenes. </t>
    </r>
  </si>
  <si>
    <r>
      <t xml:space="preserve">25. Implementar estrategias orientadas al autocuidado y la promoción de la actividad física y la gestión emocional basados en la Resolución 3280, con la creación de campañas innovadoras con enfoque diferencial, que promuevan la conciencia frente al riesgo y la cultura de la prevención en salud. Además,  fortalecer estrategias intersectoriales como la Estrategia 4x4 (para evitar enfermedades cardio cerebro-vasculares,  la diabetes, la enfermedad pulmonar obstructiva crónica y el cáncer);  y la ampliar la oferta de espacios deportivos y artísticos amigables para todos los ciclos de vida. Para lo anterior es pertinente la participación del Ministerio de salud y Protección Social, las alcaldías y gobiernos departamentales y municipales, e instituciones educativas, </t>
    </r>
    <r>
      <rPr>
        <b/>
        <u/>
        <sz val="12"/>
        <color rgb="FF000000"/>
        <rFont val="Gill Sans MT"/>
        <family val="2"/>
      </rPr>
      <t>con el fin</t>
    </r>
    <r>
      <rPr>
        <sz val="12"/>
        <color rgb="FF000000"/>
        <rFont val="Gill Sans MT"/>
        <family val="2"/>
      </rPr>
      <t xml:space="preserve"> de fomentar estilos de vida saludables en toda la población, especialmente, aquella más vulnerable como víctimas del conflicto armado, niños, niñas y adolescentes de zonas rurales dispersas, grupos étnicos, población migrante y con discapacidad. </t>
    </r>
  </si>
  <si>
    <r>
      <t xml:space="preserve">26. Desarrollar una política para el fortalecimiento de la participación ciudadana en la formulación y actualización de los planes territoriales en salud, en donde se implementen programas de formación a líderes y comunidad desde la infancia, en derechos y deberes en salud, civismo, pensamiento crítico, veedurías ciudadanas y prácticas no corruptas. Además, se deben implementar las secretarías de asuntos indígenas y afrocolombianos a escala municipal para que se tengan en cuenta los Planes de Vida de las comunidades étnicas en dicha formulación, y cuenten con interlocutores y documentos oficiales traducidos a las lenguas de los diferentes pueblos. Así como, brindar acompañamiento jurídico a las organizaciones y comunidades . Para ello se precisa la articulación entre las universidades, las organizaciones sociales y étnicas, las alcaldías y los gobiernos departamentales, </t>
    </r>
    <r>
      <rPr>
        <b/>
        <u/>
        <sz val="12"/>
        <color rgb="FF000000"/>
        <rFont val="Gill Sans MT"/>
        <family val="2"/>
      </rPr>
      <t xml:space="preserve">con el fin </t>
    </r>
    <r>
      <rPr>
        <sz val="12"/>
        <color rgb="FF000000"/>
        <rFont val="Gill Sans MT"/>
        <family val="2"/>
      </rPr>
      <t>de fortalecer las organizaciones sociales y étnicas y garantizar la participación ciudadana en la formulación y actualización de políticas públicas en salud a nivel local, municipal y departamental. </t>
    </r>
  </si>
  <si>
    <r>
      <t xml:space="preserve">27. Garantizar el buen manejo de los recursos financieros y tecnológicos en los programas de mejoramiento de infraestructura hospitalaria, centros de salud y servicios de urgencias en zonas rurales y urbanas, para poder contar con centros de apoyo diagnóstico, laboratorios clínicos y equipos de alta tecnología acordes a los procedimientos y tratamientos. Además garantizar la dotación de ambulancias acuáticas, marítimas, aéreas y terrestres para cubrir las zonas dispersas del territorio con un servicio continuo y de calidad. Lo anterior, mediante un trabajo articulado entre las Empresas sociales del estado departamentales y Empresas Administradoras de Planes de Beneficio al territorio, </t>
    </r>
    <r>
      <rPr>
        <b/>
        <u/>
        <sz val="12"/>
        <color theme="1"/>
        <rFont val="Gill Sans MT"/>
        <family val="2"/>
      </rPr>
      <t xml:space="preserve">con el fin </t>
    </r>
    <r>
      <rPr>
        <sz val="12"/>
        <color theme="1"/>
        <rFont val="Gill Sans MT"/>
        <family val="2"/>
      </rPr>
      <t xml:space="preserve">de garantizar a la población el acceso a los servicios de salud con calidad e infraestructura adecuada en los diferentes niveles de atención de acuerdo con las particularidades del territorio, brindando traslado oportuno de pacientes a los centros de salud. </t>
    </r>
  </si>
  <si>
    <r>
      <t xml:space="preserve">28. Implementar el Sistema Indígena de Salud Propio Intercultural de forma efectiva y pertinente en los territorios del país mediante el reconocimiento e integración de la medicina tradicional con el sistema de salud occidental, que permita prestar servicios de salud con enfoque étnico, servicios de intérprete, acceso a tratamientos alternativos y orientaciones desarrolladas por médicos tradicionales, parteras y sobanderos, para lo cual se requiere de la articulación entre los profesionales de la salud, promotores de salud comunitarios, comunidades afrodescendiente e indígena y el Ministerio de Salud y Protección Social, </t>
    </r>
    <r>
      <rPr>
        <b/>
        <u/>
        <sz val="12"/>
        <color theme="1"/>
        <rFont val="Gill Sans MT"/>
        <family val="2"/>
      </rPr>
      <t xml:space="preserve">con el fin </t>
    </r>
    <r>
      <rPr>
        <sz val="12"/>
        <color theme="1"/>
        <rFont val="Gill Sans MT"/>
        <family val="2"/>
      </rPr>
      <t xml:space="preserve">de garantizar la atención en salud para las comunidades étnicas del territorio partiendo del reconocimiento de sus saberes  ancestrales en medicina. </t>
    </r>
  </si>
  <si>
    <r>
      <t xml:space="preserve">29. Exigir a las Entidades Promotoras de Salud el cumplimiento de sus deberes, funciones y responsabilidades dentro del sistema de salud, específicamente las referidas al manejo y administración de recursos que permitan ampliar la contratación óptima de especialistas, brindar mayor oferta de tratamientos, disponibilidad de medicamentos de bajo y alto costo y la implementación de herramientas tecnológicas para la telemedicina. Además, priorizar recursos económicos para la capacitación del personal sanitario en atención humanizada y diferencial,  jornadas de afiliación al sistema de salud en territorios rurales y urbanos y acciones que fortalezcan la Atención Primaria en Salud mediante un trabajo articulado entre Ministerio de salud y Protección Social, Secretaria de salud, Alcaldías, Gobernaciones, Hospitales, Profesionales de la salud, ciudadanía, lideres comunales y organizaciones, </t>
    </r>
    <r>
      <rPr>
        <b/>
        <u/>
        <sz val="12"/>
        <color rgb="FF000000"/>
        <rFont val="Gill Sans MT"/>
        <family val="2"/>
      </rPr>
      <t>con el fin</t>
    </r>
    <r>
      <rPr>
        <sz val="12"/>
        <color rgb="FF000000"/>
        <rFont val="Gill Sans MT"/>
        <family val="2"/>
      </rPr>
      <t xml:space="preserve"> de contar con un sistema de salud que brinde atención integral, sin barreras administrativas, con servicios especializados con cobertura, acceso a tratamientos oportunos y con buenas condiciones laborales para los profesionales. </t>
    </r>
  </si>
  <si>
    <r>
      <t xml:space="preserve">30. Generar programas para fortalecer la sensibilización comunitaria frente al respeto hacia otras formas de vida, basado la instalación de centros de zoonosis y de investigación de enfermedades transmitidas por animales, el endurecimiento de sanciones por maltrato animal, comercialización y tráfico de animales silvestres,  la construcción de centros de bienestar para animales abandonados, la implementación de jornadas de vacunación y esterilización animal y la creación de jornadas pedagógicas sobre tenencia responsable de animales domésticos y de producción. Aquí participarían de manera articulada los gobiernos locales y departamentales, las secretarías de ambiente, las universidades y centros de investigación, y la sociedad civil, </t>
    </r>
    <r>
      <rPr>
        <b/>
        <u/>
        <sz val="12"/>
        <color rgb="FF000000"/>
        <rFont val="Gill Sans MT"/>
        <family val="2"/>
      </rPr>
      <t xml:space="preserve">con el fin </t>
    </r>
    <r>
      <rPr>
        <sz val="12"/>
        <color rgb="FF000000"/>
        <rFont val="Gill Sans MT"/>
        <family val="2"/>
      </rPr>
      <t>de fortalecer la conciencia ambiental, brindar bienestar a los animales y disminuir las enfermedades biológicas de origen animal. </t>
    </r>
  </si>
  <si>
    <r>
      <t xml:space="preserve">
31. Implementar y hacer seguimiento a la Política Nacional para la gestión integral del recurso hídrico, para que se haga un uso eficaz y eficiente del agua, que promueva la construcción de casas aguateras para la recolección de aguas pluviales. Lo anterior en articulación entre el  Ministerio de Ambiente, vivienda y desarrollo territorial, </t>
    </r>
    <r>
      <rPr>
        <b/>
        <sz val="12"/>
        <color theme="1"/>
        <rFont val="Gill Sans MT"/>
        <family val="2"/>
      </rPr>
      <t>c</t>
    </r>
    <r>
      <rPr>
        <b/>
        <u/>
        <sz val="12"/>
        <color theme="1"/>
        <rFont val="Gill Sans MT"/>
        <family val="2"/>
      </rPr>
      <t xml:space="preserve">on el fin </t>
    </r>
    <r>
      <rPr>
        <sz val="12"/>
        <color theme="1"/>
        <rFont val="Gill Sans MT"/>
        <family val="2"/>
      </rPr>
      <t xml:space="preserve">de  generar conciencia sobre el cuidado y conservación del agua y  minimizar la contaminación del recurso hídrico </t>
    </r>
  </si>
  <si>
    <r>
      <t xml:space="preserve">32. Desarrollar una política de regulación ambiental y protección de recursos naturales, basada en el endurecimiento de los controles a entidades que se les han otorgado licencias ambientales, el fortalecimiento de sanciones a quienes realizan extracciones mineras contaminantes de las fuentes hídricas y  ganadería extensiva que erosiona el suelo. De igual forma se deben fortalecer las medidas de control de actividades extractivas, como el fracking y el robustecer las medidas preventivas contra la minería ilegal y tala y quema indiscriminada de bosques. Para ello, deben participar de manera articulada el Ministerio de Medio Ambiente, secretarías departamentales de salud y medio ambiente, Parques Nacionales Naturales, universidades, colectivos ambientalistas y la sociedad civil, </t>
    </r>
    <r>
      <rPr>
        <b/>
        <u/>
        <sz val="12"/>
        <color rgb="FF000000"/>
        <rFont val="Gill Sans MT"/>
        <family val="2"/>
      </rPr>
      <t xml:space="preserve">con el fin </t>
    </r>
    <r>
      <rPr>
        <sz val="12"/>
        <color rgb="FF000000"/>
        <rFont val="Gill Sans MT"/>
        <family val="2"/>
      </rPr>
      <t>de disminuir el daño ambiental ocasionado por la minería y la ganadería extensiva y combatir la deforestación y la contaminación de fuentes hídricas. </t>
    </r>
  </si>
  <si>
    <r>
      <t xml:space="preserve">33. Fortalecer los procesos territoriales y sectoriales de gestión del riesgo de desastres mediante su armonización con el Plan Nacional de Gestión del Riesgo de Desastres, la capacitación de entidades municipales y departamentales para atender emergencias como deslizamientos e incendios y la implementación de proyectos económicos para construir muros de contención de afluentes, draga de ríos y restauración de cuerpos de agua como las ciénagas, capacitando a comunidades agrícolas, especialmente étnicas, para adaptarse al cambio climático, con el liderazgo de la Unidad Nacional para la Gestión del Riesgo de Desastres y en articulación con los gobiernos locales y departamentales, </t>
    </r>
    <r>
      <rPr>
        <b/>
        <u/>
        <sz val="12"/>
        <color rgb="FF000000"/>
        <rFont val="Gill Sans MT"/>
        <family val="2"/>
      </rPr>
      <t xml:space="preserve">con el fin </t>
    </r>
    <r>
      <rPr>
        <sz val="12"/>
        <color rgb="FF000000"/>
        <rFont val="Gill Sans MT"/>
        <family val="2"/>
      </rPr>
      <t>de brindar una gestión oportuna y de calidad a la población frente a los desastres naturales. </t>
    </r>
  </si>
  <si>
    <r>
      <t xml:space="preserve">34. Desarrollar programas de inteligencia ambiental basados en la implementación, formalización y protección de guardabosques para vigilar las cuencas hídricas, reforestar los espacios agroforestales con especies nativas, especialmente cerca a los afluentes, realizando jornadas de limpieza y control sobre el vertimiento de plaguicidas y el impacto del mercurio, y la creación de jornadas pedagógicas sobre reciclaje, conciencia ambiental y el impacto de la contaminación en la salud humana. Para tal efecto deben participar de manera articulada líderes comunales, organizaciones de la sociedad civil, instituciones educativas, Parques Nacionales Naturales, secretarías de ambiente, colectivos ecologistas y corporaciones autónomas, </t>
    </r>
    <r>
      <rPr>
        <b/>
        <u/>
        <sz val="12"/>
        <color rgb="FF000000"/>
        <rFont val="Gill Sans MT"/>
        <family val="2"/>
      </rPr>
      <t>con el fin</t>
    </r>
    <r>
      <rPr>
        <sz val="12"/>
        <color rgb="FF000000"/>
        <rFont val="Gill Sans MT"/>
        <family val="2"/>
      </rPr>
      <t xml:space="preserve"> de promover la protección, conservación de los entornos naturales y el bienestar socio-ambiental. </t>
    </r>
  </si>
  <si>
    <t xml:space="preserve">Diseñar programas de  vivienda gratuita y promover la construcción de centros deportivos, y espacios culturales de libre acceso con el fin de mejorar  la calidad de vida  de la población, en especial de las niñas, niños, adolescentes y jóvenes. </t>
  </si>
  <si>
    <t xml:space="preserve">Diseñar programas de salud sexual y reproductiva que promuevan los derechos sexuales y reproductivos, el acceso y garantía a métodos anticonceptivos, la información oportuna sobre el aborto y cómo acceder al mismo con el fin de prevenir embarazos no deseados y no planeados.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</si>
</sst>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38" x14ac:knownFonts="1">
    <font>
      <sz val="11"/>
      <color theme="1"/>
      <name val="Calibri"/>
      <family val="2"/>
      <scheme val="minor"/>
    </font>
    <font>
      <b/>
      <sz val="8"/>
      <color theme="0"/>
      <name val="Calibri"/>
      <family val="2"/>
      <scheme val="minor"/>
    </font>
    <font>
      <sz val="8"/>
      <color theme="1"/>
      <name val="Calibri"/>
      <family val="2"/>
      <scheme val="minor"/>
    </font>
    <font>
      <b/>
      <sz val="8"/>
      <name val="Calibri"/>
      <family val="2"/>
      <scheme val="minor"/>
    </font>
    <font>
      <sz val="8"/>
      <name val="Calibri"/>
      <family val="2"/>
      <scheme val="minor"/>
    </font>
    <font>
      <b/>
      <u/>
      <sz val="8"/>
      <name val="Calibri"/>
      <family val="2"/>
      <scheme val="minor"/>
    </font>
    <font>
      <b/>
      <u/>
      <sz val="8"/>
      <color rgb="FF000000"/>
      <name val="Calibri"/>
      <family val="2"/>
      <scheme val="minor"/>
    </font>
    <font>
      <sz val="8"/>
      <color rgb="FF000000"/>
      <name val="Calibri"/>
      <family val="2"/>
      <scheme val="minor"/>
    </font>
    <font>
      <sz val="8"/>
      <color rgb="FFFF0000"/>
      <name val="Calibri"/>
      <family val="2"/>
      <scheme val="minor"/>
    </font>
    <font>
      <b/>
      <sz val="8"/>
      <color rgb="FF000000"/>
      <name val="Calibri"/>
      <family val="2"/>
      <scheme val="minor"/>
    </font>
    <font>
      <u/>
      <sz val="8"/>
      <name val="Calibri"/>
      <family val="2"/>
      <scheme val="minor"/>
    </font>
    <font>
      <u/>
      <sz val="8"/>
      <color rgb="FF000000"/>
      <name val="Calibri"/>
      <family val="2"/>
      <scheme val="minor"/>
    </font>
    <font>
      <sz val="8"/>
      <color theme="1"/>
      <name val="Gill Sans MT"/>
      <family val="2"/>
    </font>
    <font>
      <b/>
      <u/>
      <sz val="8"/>
      <color theme="1"/>
      <name val="Gill Sans MT"/>
      <family val="2"/>
    </font>
    <font>
      <sz val="8"/>
      <color rgb="FF000000"/>
      <name val="Gill Sans MT"/>
      <family val="2"/>
    </font>
    <font>
      <b/>
      <u/>
      <sz val="8"/>
      <color rgb="FF000000"/>
      <name val="Gill Sans MT"/>
      <family val="2"/>
    </font>
    <font>
      <sz val="8"/>
      <name val="Gill Sans MT"/>
      <family val="2"/>
    </font>
    <font>
      <b/>
      <u/>
      <sz val="8"/>
      <name val="Gill Sans MT"/>
      <family val="2"/>
    </font>
    <font>
      <sz val="8"/>
      <color rgb="FFFF0000"/>
      <name val="Gill Sans MT"/>
      <family val="2"/>
    </font>
    <font>
      <u/>
      <sz val="8"/>
      <color rgb="FF000000"/>
      <name val="Gill Sans MT"/>
      <family val="2"/>
    </font>
    <font>
      <sz val="8"/>
      <color theme="8"/>
      <name val="Gill Sans MT"/>
      <family val="2"/>
    </font>
    <font>
      <b/>
      <sz val="11"/>
      <color theme="1"/>
      <name val="Calibri"/>
      <family val="2"/>
      <scheme val="minor"/>
    </font>
    <font>
      <b/>
      <sz val="10"/>
      <color theme="1"/>
      <name val="Calibri"/>
      <family val="2"/>
      <scheme val="minor"/>
    </font>
    <font>
      <sz val="12"/>
      <color theme="1"/>
      <name val="Calibri"/>
      <family val="2"/>
      <scheme val="minor"/>
    </font>
    <font>
      <sz val="11"/>
      <color rgb="FF000000"/>
      <name val="Calibri"/>
      <family val="2"/>
      <scheme val="minor"/>
    </font>
    <font>
      <b/>
      <sz val="11"/>
      <color rgb="FF000000"/>
      <name val="Calibri"/>
      <family val="2"/>
      <scheme val="minor"/>
    </font>
    <font>
      <sz val="11"/>
      <color theme="1"/>
      <name val="Calibri"/>
      <family val="2"/>
      <scheme val="minor"/>
    </font>
    <font>
      <b/>
      <sz val="8"/>
      <color theme="1"/>
      <name val="Calibri"/>
      <family val="2"/>
      <scheme val="minor"/>
    </font>
    <font>
      <b/>
      <sz val="14"/>
      <color theme="1"/>
      <name val="Gill Sans MT"/>
      <family val="2"/>
    </font>
    <font>
      <b/>
      <sz val="12"/>
      <color theme="1"/>
      <name val="Gill Sans MT"/>
      <family val="2"/>
    </font>
    <font>
      <b/>
      <sz val="12"/>
      <color rgb="FF000000"/>
      <name val="Gill Sans MT"/>
      <family val="2"/>
    </font>
    <font>
      <sz val="12"/>
      <color rgb="FF000000"/>
      <name val="Gill Sans MT"/>
      <family val="2"/>
    </font>
    <font>
      <b/>
      <u/>
      <sz val="12"/>
      <color rgb="FF000000"/>
      <name val="Gill Sans MT"/>
      <family val="2"/>
    </font>
    <font>
      <sz val="12"/>
      <color theme="1"/>
      <name val="Gill Sans MT"/>
      <family val="2"/>
    </font>
    <font>
      <b/>
      <u/>
      <sz val="12"/>
      <color theme="1"/>
      <name val="Gill Sans MT"/>
      <family val="2"/>
    </font>
    <font>
      <sz val="12"/>
      <color rgb="FFFF0000"/>
      <name val="Gill Sans MT"/>
      <family val="2"/>
    </font>
    <font>
      <sz val="12"/>
      <name val="Gill Sans MT"/>
      <family val="2"/>
    </font>
    <font>
      <b/>
      <sz val="10"/>
      <color theme="1"/>
      <name val="Gill Sans MT"/>
      <family val="2"/>
    </font>
  </fonts>
  <fills count="30">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rgb="FFFFFFFF"/>
        <bgColor indexed="64"/>
      </patternFill>
    </fill>
    <fill>
      <patternFill patternType="solid">
        <fgColor rgb="FFFFFF00"/>
        <bgColor indexed="64"/>
      </patternFill>
    </fill>
    <fill>
      <patternFill patternType="solid">
        <fgColor rgb="FF5B9BD5"/>
        <bgColor indexed="64"/>
      </patternFill>
    </fill>
    <fill>
      <patternFill patternType="solid">
        <fgColor rgb="FFFFC000"/>
        <bgColor indexed="64"/>
      </patternFill>
    </fill>
    <fill>
      <patternFill patternType="solid">
        <fgColor rgb="FFC00000"/>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520C3"/>
        <bgColor indexed="64"/>
      </patternFill>
    </fill>
    <fill>
      <patternFill patternType="solid">
        <fgColor theme="9"/>
        <bgColor indexed="64"/>
      </patternFill>
    </fill>
    <fill>
      <patternFill patternType="solid">
        <fgColor rgb="FF996633"/>
        <bgColor indexed="64"/>
      </patternFill>
    </fill>
    <fill>
      <patternFill patternType="solid">
        <fgColor theme="2" tint="-0.249977111117893"/>
        <bgColor indexed="64"/>
      </patternFill>
    </fill>
    <fill>
      <patternFill patternType="solid">
        <fgColor theme="5"/>
        <bgColor indexed="64"/>
      </patternFill>
    </fill>
    <fill>
      <patternFill patternType="solid">
        <fgColor rgb="FF002060"/>
        <bgColor indexed="64"/>
      </patternFill>
    </fill>
    <fill>
      <patternFill patternType="solid">
        <fgColor rgb="FF00B050"/>
        <bgColor indexed="64"/>
      </patternFill>
    </fill>
    <fill>
      <patternFill patternType="solid">
        <fgColor theme="6"/>
        <bgColor indexed="64"/>
      </patternFill>
    </fill>
    <fill>
      <patternFill patternType="solid">
        <fgColor rgb="FFED7D31"/>
        <bgColor rgb="FF000000"/>
      </patternFill>
    </fill>
    <fill>
      <patternFill patternType="solid">
        <fgColor rgb="FF7030A0"/>
        <bgColor rgb="FF000000"/>
      </patternFill>
    </fill>
    <fill>
      <patternFill patternType="solid">
        <fgColor rgb="FF7030A0"/>
        <bgColor rgb="FF7030A0"/>
      </patternFill>
    </fill>
    <fill>
      <patternFill patternType="solid">
        <fgColor rgb="FFF8CBAD"/>
        <bgColor indexed="64"/>
      </patternFill>
    </fill>
    <fill>
      <patternFill patternType="solid">
        <fgColor rgb="FFFF3399"/>
        <bgColor rgb="FF000000"/>
      </patternFill>
    </fill>
    <fill>
      <patternFill patternType="solid">
        <fgColor rgb="FFCC3300"/>
        <bgColor rgb="FFCC3300"/>
      </patternFill>
    </fill>
    <fill>
      <patternFill patternType="solid">
        <fgColor rgb="FF996633"/>
        <bgColor rgb="FF000000"/>
      </patternFill>
    </fill>
    <fill>
      <patternFill patternType="solid">
        <fgColor rgb="FF70AD47"/>
        <bgColor rgb="FF000000"/>
      </patternFill>
    </fill>
    <fill>
      <patternFill patternType="solid">
        <fgColor theme="7"/>
        <bgColor indexed="64"/>
      </patternFill>
    </fill>
    <fill>
      <patternFill patternType="solid">
        <fgColor theme="2"/>
        <bgColor indexed="64"/>
      </patternFill>
    </fill>
    <fill>
      <patternFill patternType="solid">
        <fgColor rgb="FF00B0F0"/>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4">
    <xf numFmtId="0" fontId="0" fillId="0" borderId="0"/>
    <xf numFmtId="0" fontId="23" fillId="0" borderId="0"/>
    <xf numFmtId="43" fontId="26" fillId="0" borderId="0" applyFont="0" applyFill="0" applyBorder="0" applyAlignment="0" applyProtection="0"/>
    <xf numFmtId="9" fontId="26" fillId="0" borderId="0" applyFont="0" applyFill="0" applyBorder="0" applyAlignment="0" applyProtection="0"/>
  </cellStyleXfs>
  <cellXfs count="123">
    <xf numFmtId="0" fontId="0" fillId="0" borderId="0" xfId="0"/>
    <xf numFmtId="0" fontId="1" fillId="2" borderId="0" xfId="0" applyFont="1" applyFill="1" applyAlignment="1">
      <alignment horizontal="center" vertical="center" wrapText="1"/>
    </xf>
    <xf numFmtId="0" fontId="2" fillId="0" borderId="0" xfId="0" applyFont="1" applyAlignment="1">
      <alignment horizontal="center" vertical="center"/>
    </xf>
    <xf numFmtId="0" fontId="2" fillId="0" borderId="0" xfId="0" applyFont="1"/>
    <xf numFmtId="0" fontId="12" fillId="0" borderId="2" xfId="0" applyFont="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0" fontId="14" fillId="0" borderId="2" xfId="0" applyFont="1" applyBorder="1" applyAlignment="1">
      <alignment horizontal="justify" vertical="center"/>
    </xf>
    <xf numFmtId="0" fontId="12" fillId="0" borderId="2" xfId="0" applyFont="1" applyBorder="1" applyAlignment="1">
      <alignment horizontal="left" vertical="top" wrapText="1"/>
    </xf>
    <xf numFmtId="0" fontId="14" fillId="0" borderId="2" xfId="0" applyFont="1" applyBorder="1" applyAlignment="1">
      <alignment horizontal="left" vertical="top" wrapText="1"/>
    </xf>
    <xf numFmtId="0" fontId="16" fillId="0" borderId="2" xfId="0" applyFont="1" applyBorder="1" applyAlignment="1">
      <alignment horizontal="left" vertical="top" wrapText="1"/>
    </xf>
    <xf numFmtId="0" fontId="12" fillId="0" borderId="2" xfId="0" applyFont="1" applyBorder="1" applyAlignment="1">
      <alignment horizontal="center" vertical="top" wrapText="1"/>
    </xf>
    <xf numFmtId="0" fontId="12" fillId="0" borderId="2" xfId="0" applyFont="1" applyBorder="1" applyAlignment="1">
      <alignment horizontal="left" vertical="center" wrapText="1"/>
    </xf>
    <xf numFmtId="0" fontId="16" fillId="0" borderId="2" xfId="0" applyFont="1" applyBorder="1" applyAlignment="1">
      <alignment vertical="center" wrapText="1"/>
    </xf>
    <xf numFmtId="0" fontId="12" fillId="0" borderId="2" xfId="0" applyFont="1" applyBorder="1" applyAlignment="1">
      <alignment horizontal="center" vertical="center" wrapText="1"/>
    </xf>
    <xf numFmtId="0" fontId="16" fillId="0" borderId="2" xfId="0" applyFont="1" applyBorder="1" applyAlignment="1">
      <alignment horizontal="left" vertical="center" wrapText="1"/>
    </xf>
    <xf numFmtId="0" fontId="16" fillId="4" borderId="2" xfId="0" applyFont="1" applyFill="1" applyBorder="1" applyAlignment="1">
      <alignment vertical="center" wrapText="1"/>
    </xf>
    <xf numFmtId="0" fontId="16" fillId="0" borderId="2" xfId="0" applyFont="1" applyBorder="1" applyAlignment="1">
      <alignment horizontal="justify" vertical="center" wrapText="1"/>
    </xf>
    <xf numFmtId="0" fontId="16" fillId="0" borderId="2" xfId="0" applyFont="1" applyBorder="1" applyAlignment="1">
      <alignment horizontal="left" wrapText="1"/>
    </xf>
    <xf numFmtId="0" fontId="14" fillId="0" borderId="2" xfId="0" applyFont="1" applyBorder="1" applyAlignment="1">
      <alignment wrapText="1"/>
    </xf>
    <xf numFmtId="0" fontId="16" fillId="0" borderId="2" xfId="0" applyFont="1" applyBorder="1" applyAlignment="1">
      <alignment vertical="top" wrapText="1"/>
    </xf>
    <xf numFmtId="0" fontId="12" fillId="0" borderId="2" xfId="0" applyFont="1" applyBorder="1" applyAlignment="1">
      <alignment vertical="top" wrapText="1"/>
    </xf>
    <xf numFmtId="0" fontId="22" fillId="6" borderId="3" xfId="0" applyFont="1" applyFill="1" applyBorder="1" applyAlignment="1">
      <alignment horizontal="left" vertical="center" wrapText="1"/>
    </xf>
    <xf numFmtId="0" fontId="22" fillId="7" borderId="2" xfId="0" applyFont="1" applyFill="1" applyBorder="1" applyAlignment="1">
      <alignment horizontal="left" vertical="center" wrapText="1"/>
    </xf>
    <xf numFmtId="0" fontId="22" fillId="5" borderId="2" xfId="0" applyFont="1" applyFill="1" applyBorder="1" applyAlignment="1">
      <alignment horizontal="left" vertical="center" wrapText="1"/>
    </xf>
    <xf numFmtId="0" fontId="22" fillId="8" borderId="2" xfId="0" applyFont="1" applyFill="1" applyBorder="1" applyAlignment="1">
      <alignment horizontal="left" vertical="center" wrapText="1"/>
    </xf>
    <xf numFmtId="0" fontId="22" fillId="9" borderId="2" xfId="0" applyFont="1" applyFill="1" applyBorder="1" applyAlignment="1">
      <alignment horizontal="left" vertical="center" wrapText="1"/>
    </xf>
    <xf numFmtId="0" fontId="21" fillId="10" borderId="2" xfId="0" applyFont="1" applyFill="1" applyBorder="1" applyAlignment="1">
      <alignment horizontal="left" vertical="center" wrapText="1"/>
    </xf>
    <xf numFmtId="0" fontId="22" fillId="11" borderId="2" xfId="0" applyFont="1" applyFill="1" applyBorder="1" applyAlignment="1">
      <alignment horizontal="left" vertical="center" wrapText="1"/>
    </xf>
    <xf numFmtId="0" fontId="21" fillId="13" borderId="2" xfId="0" applyFont="1" applyFill="1" applyBorder="1" applyAlignment="1">
      <alignment horizontal="left" vertical="center"/>
    </xf>
    <xf numFmtId="0" fontId="22" fillId="12" borderId="2" xfId="0" applyFont="1" applyFill="1" applyBorder="1" applyAlignment="1">
      <alignment horizontal="left" vertical="center" wrapText="1"/>
    </xf>
    <xf numFmtId="0" fontId="25" fillId="10" borderId="0" xfId="0" applyFont="1" applyFill="1" applyAlignment="1">
      <alignment horizontal="left" vertical="center" wrapText="1"/>
    </xf>
    <xf numFmtId="0" fontId="22" fillId="6" borderId="6" xfId="0" applyFont="1" applyFill="1" applyBorder="1" applyAlignment="1">
      <alignment horizontal="left" vertical="center" wrapText="1"/>
    </xf>
    <xf numFmtId="0" fontId="21" fillId="15" borderId="2" xfId="0" applyFont="1" applyFill="1" applyBorder="1" applyAlignment="1">
      <alignment horizontal="left" wrapText="1"/>
    </xf>
    <xf numFmtId="0" fontId="21" fillId="13" borderId="3" xfId="0" applyFont="1" applyFill="1" applyBorder="1" applyAlignment="1">
      <alignment horizontal="left" vertical="center"/>
    </xf>
    <xf numFmtId="0" fontId="21" fillId="10" borderId="3" xfId="0" applyFont="1" applyFill="1" applyBorder="1" applyAlignment="1">
      <alignment horizontal="left" vertical="center" wrapText="1"/>
    </xf>
    <xf numFmtId="0" fontId="24" fillId="10" borderId="4" xfId="0" applyFont="1" applyFill="1" applyBorder="1" applyAlignment="1">
      <alignment horizontal="left" vertical="center" wrapText="1"/>
    </xf>
    <xf numFmtId="0" fontId="25" fillId="10" borderId="2" xfId="0" applyFont="1" applyFill="1" applyBorder="1" applyAlignment="1">
      <alignment horizontal="left" vertical="center"/>
    </xf>
    <xf numFmtId="0" fontId="22" fillId="7" borderId="1" xfId="0" applyFont="1" applyFill="1" applyBorder="1" applyAlignment="1">
      <alignment horizontal="left" vertical="center" wrapText="1"/>
    </xf>
    <xf numFmtId="0" fontId="22" fillId="11" borderId="3" xfId="0" applyFont="1" applyFill="1" applyBorder="1" applyAlignment="1">
      <alignment horizontal="left" vertical="center" wrapText="1"/>
    </xf>
    <xf numFmtId="0" fontId="22" fillId="11" borderId="1" xfId="0" applyFont="1" applyFill="1" applyBorder="1" applyAlignment="1">
      <alignment horizontal="left" vertical="center" wrapText="1"/>
    </xf>
    <xf numFmtId="0" fontId="22" fillId="12" borderId="1" xfId="0" applyFont="1" applyFill="1" applyBorder="1" applyAlignment="1">
      <alignment horizontal="left" vertical="center" wrapText="1"/>
    </xf>
    <xf numFmtId="0" fontId="22" fillId="7" borderId="3" xfId="0" applyFont="1" applyFill="1" applyBorder="1" applyAlignment="1">
      <alignment horizontal="left" vertical="center" wrapText="1"/>
    </xf>
    <xf numFmtId="0" fontId="21" fillId="14" borderId="5" xfId="0" applyFont="1" applyFill="1" applyBorder="1" applyAlignment="1">
      <alignment horizontal="left" wrapText="1"/>
    </xf>
    <xf numFmtId="0" fontId="0" fillId="0" borderId="0" xfId="0" applyAlignment="1">
      <alignment horizontal="left"/>
    </xf>
    <xf numFmtId="0" fontId="2" fillId="0" borderId="2" xfId="0" applyFont="1" applyBorder="1"/>
    <xf numFmtId="164" fontId="2" fillId="0" borderId="2" xfId="2" applyNumberFormat="1" applyFont="1" applyBorder="1"/>
    <xf numFmtId="0" fontId="2" fillId="0" borderId="8" xfId="0" applyFont="1" applyBorder="1"/>
    <xf numFmtId="164" fontId="2" fillId="0" borderId="8" xfId="2" applyNumberFormat="1" applyFont="1" applyBorder="1"/>
    <xf numFmtId="0" fontId="2" fillId="0" borderId="12" xfId="0" applyFont="1" applyBorder="1"/>
    <xf numFmtId="164" fontId="2" fillId="0" borderId="12" xfId="2" applyNumberFormat="1" applyFont="1" applyBorder="1"/>
    <xf numFmtId="9" fontId="2" fillId="0" borderId="9" xfId="3" applyFont="1" applyBorder="1"/>
    <xf numFmtId="9" fontId="2" fillId="0" borderId="5" xfId="3" applyFont="1" applyBorder="1"/>
    <xf numFmtId="9" fontId="2" fillId="0" borderId="13" xfId="3" applyFont="1" applyBorder="1"/>
    <xf numFmtId="0" fontId="28" fillId="18" borderId="15" xfId="0" applyFont="1" applyFill="1" applyBorder="1" applyAlignment="1">
      <alignment horizontal="center" vertical="center"/>
    </xf>
    <xf numFmtId="0" fontId="28" fillId="18" borderId="8" xfId="0" applyFont="1" applyFill="1" applyBorder="1" applyAlignment="1">
      <alignment horizontal="center" vertical="center"/>
    </xf>
    <xf numFmtId="0" fontId="29" fillId="18" borderId="8" xfId="0" applyFont="1" applyFill="1" applyBorder="1" applyAlignment="1">
      <alignment horizontal="center"/>
    </xf>
    <xf numFmtId="0" fontId="28" fillId="0" borderId="0" xfId="0" applyFont="1"/>
    <xf numFmtId="0" fontId="29" fillId="0" borderId="16" xfId="0" applyFont="1" applyBorder="1" applyAlignment="1">
      <alignment horizontal="center" vertical="center" wrapText="1"/>
    </xf>
    <xf numFmtId="0" fontId="30" fillId="7" borderId="2" xfId="0" applyFont="1" applyFill="1" applyBorder="1" applyAlignment="1">
      <alignment horizontal="center" vertical="center" wrapText="1"/>
    </xf>
    <xf numFmtId="0" fontId="31" fillId="0" borderId="2" xfId="0" applyFont="1" applyBorder="1" applyAlignment="1">
      <alignment vertical="center" wrapText="1"/>
    </xf>
    <xf numFmtId="0" fontId="29" fillId="2" borderId="2" xfId="0" applyFont="1" applyFill="1" applyBorder="1" applyAlignment="1">
      <alignment horizontal="center" vertical="center" wrapText="1"/>
    </xf>
    <xf numFmtId="0" fontId="33" fillId="0" borderId="2" xfId="0" applyFont="1" applyBorder="1" applyAlignment="1">
      <alignment vertical="center" wrapText="1"/>
    </xf>
    <xf numFmtId="0" fontId="30" fillId="19" borderId="2" xfId="0" applyFont="1" applyFill="1" applyBorder="1" applyAlignment="1">
      <alignment horizontal="center" vertical="center"/>
    </xf>
    <xf numFmtId="0" fontId="29" fillId="10" borderId="2" xfId="0" applyFont="1" applyFill="1" applyBorder="1" applyAlignment="1">
      <alignment horizontal="center" vertical="center"/>
    </xf>
    <xf numFmtId="0" fontId="30" fillId="20" borderId="2" xfId="0" applyFont="1" applyFill="1" applyBorder="1" applyAlignment="1">
      <alignment horizontal="center" vertical="center" wrapText="1"/>
    </xf>
    <xf numFmtId="0" fontId="29" fillId="21" borderId="2" xfId="0" applyFont="1" applyFill="1" applyBorder="1" applyAlignment="1">
      <alignment horizontal="center" vertical="center" wrapText="1"/>
    </xf>
    <xf numFmtId="0" fontId="29" fillId="0" borderId="16" xfId="0" applyFont="1" applyBorder="1" applyAlignment="1">
      <alignment horizontal="center" vertical="center"/>
    </xf>
    <xf numFmtId="0" fontId="29" fillId="22" borderId="2" xfId="0" applyFont="1" applyFill="1" applyBorder="1" applyAlignment="1">
      <alignment horizontal="center" vertical="center"/>
    </xf>
    <xf numFmtId="0" fontId="30" fillId="23" borderId="2" xfId="0" applyFont="1" applyFill="1" applyBorder="1" applyAlignment="1">
      <alignment horizontal="center" vertical="center"/>
    </xf>
    <xf numFmtId="0" fontId="30" fillId="24" borderId="2" xfId="0" applyFont="1" applyFill="1" applyBorder="1" applyAlignment="1">
      <alignment horizontal="center" vertical="center" wrapText="1"/>
    </xf>
    <xf numFmtId="0" fontId="30" fillId="25" borderId="2" xfId="0" applyFont="1" applyFill="1" applyBorder="1" applyAlignment="1">
      <alignment horizontal="center" vertical="center"/>
    </xf>
    <xf numFmtId="0" fontId="30" fillId="26" borderId="2" xfId="0" applyFont="1" applyFill="1" applyBorder="1" applyAlignment="1">
      <alignment horizontal="center" vertical="center" wrapText="1"/>
    </xf>
    <xf numFmtId="0" fontId="29" fillId="5" borderId="2" xfId="0" applyFont="1" applyFill="1" applyBorder="1" applyAlignment="1">
      <alignment horizontal="center" vertical="center"/>
    </xf>
    <xf numFmtId="0" fontId="29" fillId="0" borderId="17" xfId="0" applyFont="1" applyBorder="1" applyAlignment="1">
      <alignment horizontal="center" vertical="center"/>
    </xf>
    <xf numFmtId="0" fontId="29" fillId="5" borderId="12" xfId="0" applyFont="1" applyFill="1" applyBorder="1" applyAlignment="1">
      <alignment horizontal="center" vertical="center"/>
    </xf>
    <xf numFmtId="0" fontId="33" fillId="0" borderId="12" xfId="0" applyFont="1" applyBorder="1" applyAlignment="1">
      <alignment vertical="center" wrapText="1"/>
    </xf>
    <xf numFmtId="0" fontId="21" fillId="0" borderId="0" xfId="0" applyFont="1" applyAlignment="1">
      <alignment horizontal="center" vertical="center"/>
    </xf>
    <xf numFmtId="0" fontId="33" fillId="0" borderId="0" xfId="0" applyFont="1"/>
    <xf numFmtId="0" fontId="37" fillId="27" borderId="2" xfId="0" applyFont="1" applyFill="1" applyBorder="1" applyAlignment="1">
      <alignment horizontal="center" vertical="center" wrapText="1"/>
    </xf>
    <xf numFmtId="164" fontId="2" fillId="28" borderId="8" xfId="2" applyNumberFormat="1" applyFont="1" applyFill="1" applyBorder="1"/>
    <xf numFmtId="164" fontId="2" fillId="28" borderId="2" xfId="2" applyNumberFormat="1" applyFont="1" applyFill="1" applyBorder="1"/>
    <xf numFmtId="164" fontId="2" fillId="28" borderId="12" xfId="2" applyNumberFormat="1" applyFont="1" applyFill="1" applyBorder="1"/>
    <xf numFmtId="0" fontId="1" fillId="16" borderId="6" xfId="0" applyFont="1" applyFill="1" applyBorder="1" applyAlignment="1">
      <alignment horizontal="center" vertical="center"/>
    </xf>
    <xf numFmtId="0" fontId="1" fillId="10" borderId="6" xfId="0" applyFont="1" applyFill="1" applyBorder="1" applyAlignment="1">
      <alignment horizontal="center" vertical="center" wrapText="1"/>
    </xf>
    <xf numFmtId="9" fontId="1" fillId="17" borderId="6" xfId="3" applyFont="1" applyFill="1" applyBorder="1" applyAlignment="1">
      <alignment horizontal="center" vertical="center" wrapText="1"/>
    </xf>
    <xf numFmtId="0" fontId="2" fillId="0" borderId="3" xfId="0" applyFont="1" applyBorder="1"/>
    <xf numFmtId="164" fontId="2" fillId="28" borderId="3" xfId="2" applyNumberFormat="1" applyFont="1" applyFill="1" applyBorder="1"/>
    <xf numFmtId="164" fontId="2" fillId="0" borderId="3" xfId="2" applyNumberFormat="1" applyFont="1" applyBorder="1"/>
    <xf numFmtId="0" fontId="1" fillId="16" borderId="7" xfId="0" applyFont="1" applyFill="1" applyBorder="1" applyAlignment="1">
      <alignment horizontal="center" vertical="center"/>
    </xf>
    <xf numFmtId="0" fontId="1" fillId="16" borderId="21" xfId="0" applyFont="1" applyFill="1" applyBorder="1" applyAlignment="1">
      <alignment horizontal="center" vertical="center"/>
    </xf>
    <xf numFmtId="0" fontId="1" fillId="16" borderId="21" xfId="0" applyFont="1" applyFill="1" applyBorder="1" applyAlignment="1">
      <alignment horizontal="center" vertical="center" wrapText="1"/>
    </xf>
    <xf numFmtId="0" fontId="1" fillId="10" borderId="21" xfId="0" applyFont="1" applyFill="1" applyBorder="1" applyAlignment="1">
      <alignment horizontal="center" vertical="center" wrapText="1"/>
    </xf>
    <xf numFmtId="0" fontId="1" fillId="17" borderId="22" xfId="0" applyFont="1" applyFill="1" applyBorder="1" applyAlignment="1">
      <alignment horizontal="center" vertical="center" wrapText="1"/>
    </xf>
    <xf numFmtId="0" fontId="2" fillId="0" borderId="7"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7"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7" fillId="0" borderId="15" xfId="0" applyFont="1" applyBorder="1" applyAlignment="1">
      <alignment vertical="center"/>
    </xf>
    <xf numFmtId="0" fontId="27" fillId="0" borderId="16" xfId="0" applyFont="1" applyBorder="1" applyAlignment="1">
      <alignment vertical="center"/>
    </xf>
    <xf numFmtId="0" fontId="27" fillId="0" borderId="17" xfId="0" applyFont="1" applyBorder="1" applyAlignment="1">
      <alignment vertical="center"/>
    </xf>
    <xf numFmtId="0" fontId="27" fillId="0" borderId="10" xfId="0" applyFont="1" applyBorder="1" applyAlignment="1">
      <alignment vertical="center"/>
    </xf>
    <xf numFmtId="0" fontId="27" fillId="0" borderId="11" xfId="0" applyFont="1" applyBorder="1" applyAlignment="1">
      <alignment vertical="center"/>
    </xf>
    <xf numFmtId="0" fontId="37" fillId="3" borderId="1" xfId="0" applyFont="1" applyFill="1" applyBorder="1" applyAlignment="1">
      <alignment horizontal="center" vertical="center" wrapText="1"/>
    </xf>
    <xf numFmtId="0" fontId="12" fillId="0" borderId="2" xfId="0" applyFont="1" applyBorder="1" applyAlignment="1">
      <alignment horizontal="center" vertical="center"/>
    </xf>
    <xf numFmtId="0" fontId="16" fillId="0" borderId="2" xfId="0" applyFont="1" applyBorder="1" applyAlignment="1">
      <alignment horizontal="justify" vertical="center"/>
    </xf>
    <xf numFmtId="0" fontId="12" fillId="0" borderId="2" xfId="0" applyFont="1" applyBorder="1" applyAlignment="1">
      <alignment horizontal="justify" vertical="center"/>
    </xf>
    <xf numFmtId="0" fontId="12" fillId="0" borderId="2" xfId="0" applyFont="1" applyBorder="1" applyAlignment="1">
      <alignment wrapText="1"/>
    </xf>
    <xf numFmtId="0" fontId="12" fillId="4" borderId="2" xfId="0" applyFont="1" applyFill="1" applyBorder="1" applyAlignment="1">
      <alignment horizontal="center" vertical="center" wrapText="1"/>
    </xf>
    <xf numFmtId="0" fontId="12" fillId="0" borderId="14" xfId="0" applyFont="1" applyBorder="1" applyAlignment="1">
      <alignment horizontal="center" vertical="center" wrapText="1"/>
    </xf>
    <xf numFmtId="0" fontId="16" fillId="0" borderId="2" xfId="0" applyFont="1" applyBorder="1" applyAlignment="1">
      <alignment horizontal="center" vertical="center" wrapText="1"/>
    </xf>
    <xf numFmtId="0" fontId="31" fillId="29" borderId="2" xfId="0" applyFont="1" applyFill="1" applyBorder="1" applyAlignment="1">
      <alignment vertical="center" wrapText="1"/>
    </xf>
    <xf numFmtId="0" fontId="33" fillId="29" borderId="2" xfId="0" applyFont="1" applyFill="1" applyBorder="1" applyAlignment="1">
      <alignment vertical="center" wrapText="1"/>
    </xf>
    <xf numFmtId="0" fontId="33" fillId="0" borderId="2" xfId="0" applyFont="1" applyFill="1" applyBorder="1" applyAlignment="1">
      <alignment vertical="center" wrapText="1"/>
    </xf>
    <xf numFmtId="0" fontId="31" fillId="0" borderId="2" xfId="0" applyFont="1" applyFill="1" applyBorder="1" applyAlignment="1">
      <alignment vertical="center" wrapText="1"/>
    </xf>
    <xf numFmtId="0" fontId="31" fillId="0" borderId="2" xfId="0" applyFont="1" applyFill="1" applyBorder="1" applyAlignment="1">
      <alignment horizontal="left" vertical="center" wrapText="1"/>
    </xf>
    <xf numFmtId="0" fontId="33" fillId="29" borderId="2" xfId="0" applyFont="1" applyFill="1" applyBorder="1" applyAlignment="1">
      <alignment horizontal="left" vertical="center" wrapText="1"/>
    </xf>
    <xf numFmtId="0" fontId="33" fillId="0" borderId="2" xfId="0" applyFont="1" applyBorder="1" applyAlignment="1">
      <alignment horizontal="left" vertical="center" wrapText="1"/>
    </xf>
    <xf numFmtId="0" fontId="21" fillId="0" borderId="18" xfId="0" applyFont="1" applyBorder="1" applyAlignment="1">
      <alignment horizontal="center"/>
    </xf>
    <xf numFmtId="0" fontId="21" fillId="0" borderId="19" xfId="0" applyFont="1" applyBorder="1" applyAlignment="1">
      <alignment horizontal="center"/>
    </xf>
    <xf numFmtId="0" fontId="21" fillId="0" borderId="20" xfId="0" applyFont="1" applyBorder="1" applyAlignment="1">
      <alignment horizontal="center"/>
    </xf>
  </cellXfs>
  <cellStyles count="4">
    <cellStyle name="Millares" xfId="2" builtinId="3"/>
    <cellStyle name="Normal" xfId="0" builtinId="0"/>
    <cellStyle name="Normal 2" xfId="1" xr:uid="{00000000-0005-0000-0000-000002000000}"/>
    <cellStyle name="Porcentaje" xfId="3"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3"/>
  <sheetViews>
    <sheetView showGridLines="0" workbookViewId="0">
      <pane ySplit="2" topLeftCell="A87" activePane="bottomLeft" state="frozen"/>
      <selection pane="bottomLeft" activeCell="B17" sqref="B17"/>
    </sheetView>
  </sheetViews>
  <sheetFormatPr baseColWidth="10" defaultColWidth="11.5" defaultRowHeight="15" x14ac:dyDescent="0.2"/>
  <cols>
    <col min="2" max="2" width="31.83203125" customWidth="1"/>
    <col min="3" max="7" width="12.33203125" customWidth="1"/>
  </cols>
  <sheetData>
    <row r="1" spans="1:7" ht="16" thickBot="1" x14ac:dyDescent="0.25">
      <c r="A1" s="120" t="s">
        <v>0</v>
      </c>
      <c r="B1" s="121"/>
      <c r="C1" s="121"/>
      <c r="D1" s="121"/>
      <c r="E1" s="121"/>
      <c r="F1" s="121"/>
      <c r="G1" s="122"/>
    </row>
    <row r="2" spans="1:7" ht="49" thickBot="1" x14ac:dyDescent="0.25">
      <c r="A2" s="89" t="s">
        <v>1</v>
      </c>
      <c r="B2" s="90" t="s">
        <v>2</v>
      </c>
      <c r="C2" s="91" t="s">
        <v>3</v>
      </c>
      <c r="D2" s="92" t="s">
        <v>4</v>
      </c>
      <c r="E2" s="92" t="s">
        <v>5</v>
      </c>
      <c r="F2" s="92" t="s">
        <v>6</v>
      </c>
      <c r="G2" s="93" t="s">
        <v>7</v>
      </c>
    </row>
    <row r="3" spans="1:7" x14ac:dyDescent="0.2">
      <c r="A3" s="100" t="s">
        <v>8</v>
      </c>
      <c r="B3" s="47" t="s">
        <v>9</v>
      </c>
      <c r="C3" s="80">
        <v>1</v>
      </c>
      <c r="D3" s="48">
        <v>0</v>
      </c>
      <c r="E3" s="48">
        <v>0</v>
      </c>
      <c r="F3" s="48">
        <v>0</v>
      </c>
      <c r="G3" s="52"/>
    </row>
    <row r="4" spans="1:7" x14ac:dyDescent="0.2">
      <c r="A4" s="101" t="str">
        <f>A3</f>
        <v xml:space="preserve">Amazonas </v>
      </c>
      <c r="B4" s="45" t="s">
        <v>10</v>
      </c>
      <c r="C4" s="81">
        <v>2</v>
      </c>
      <c r="D4" s="46">
        <v>0</v>
      </c>
      <c r="E4" s="46">
        <v>0</v>
      </c>
      <c r="F4" s="46">
        <v>0</v>
      </c>
      <c r="G4" s="52">
        <f t="shared" ref="G4:G11" si="0">D4/SUM($D$3:$D$11)</f>
        <v>0</v>
      </c>
    </row>
    <row r="5" spans="1:7" x14ac:dyDescent="0.2">
      <c r="A5" s="101" t="str">
        <f t="shared" ref="A5:A11" si="1">+A4</f>
        <v xml:space="preserve">Amazonas </v>
      </c>
      <c r="B5" s="45" t="s">
        <v>11</v>
      </c>
      <c r="C5" s="81">
        <v>1</v>
      </c>
      <c r="D5" s="46">
        <v>1</v>
      </c>
      <c r="E5" s="46">
        <v>0</v>
      </c>
      <c r="F5" s="46">
        <v>1</v>
      </c>
      <c r="G5" s="52">
        <f t="shared" si="0"/>
        <v>0.14285714285714285</v>
      </c>
    </row>
    <row r="6" spans="1:7" x14ac:dyDescent="0.2">
      <c r="A6" s="101" t="str">
        <f t="shared" si="1"/>
        <v xml:space="preserve">Amazonas </v>
      </c>
      <c r="B6" s="45" t="s">
        <v>12</v>
      </c>
      <c r="C6" s="81">
        <v>2</v>
      </c>
      <c r="D6" s="46">
        <v>1</v>
      </c>
      <c r="E6" s="46">
        <v>1</v>
      </c>
      <c r="F6" s="46">
        <v>0</v>
      </c>
      <c r="G6" s="52">
        <f t="shared" si="0"/>
        <v>0.14285714285714285</v>
      </c>
    </row>
    <row r="7" spans="1:7" x14ac:dyDescent="0.2">
      <c r="A7" s="101" t="str">
        <f t="shared" si="1"/>
        <v xml:space="preserve">Amazonas </v>
      </c>
      <c r="B7" s="45" t="s">
        <v>13</v>
      </c>
      <c r="C7" s="81">
        <v>2</v>
      </c>
      <c r="D7" s="46">
        <v>2</v>
      </c>
      <c r="E7" s="46">
        <v>2</v>
      </c>
      <c r="F7" s="46">
        <v>0</v>
      </c>
      <c r="G7" s="52">
        <f t="shared" si="0"/>
        <v>0.2857142857142857</v>
      </c>
    </row>
    <row r="8" spans="1:7" x14ac:dyDescent="0.2">
      <c r="A8" s="101" t="str">
        <f t="shared" si="1"/>
        <v xml:space="preserve">Amazonas </v>
      </c>
      <c r="B8" s="45" t="s">
        <v>14</v>
      </c>
      <c r="C8" s="81">
        <v>1</v>
      </c>
      <c r="D8" s="46">
        <v>1</v>
      </c>
      <c r="E8" s="46">
        <v>1</v>
      </c>
      <c r="F8" s="46">
        <v>0</v>
      </c>
      <c r="G8" s="52">
        <f t="shared" si="0"/>
        <v>0.14285714285714285</v>
      </c>
    </row>
    <row r="9" spans="1:7" x14ac:dyDescent="0.2">
      <c r="A9" s="101" t="str">
        <f t="shared" si="1"/>
        <v xml:space="preserve">Amazonas </v>
      </c>
      <c r="B9" s="45" t="s">
        <v>15</v>
      </c>
      <c r="C9" s="81">
        <v>6</v>
      </c>
      <c r="D9" s="46">
        <v>2</v>
      </c>
      <c r="E9" s="46">
        <v>1</v>
      </c>
      <c r="F9" s="46">
        <v>1</v>
      </c>
      <c r="G9" s="52">
        <f t="shared" si="0"/>
        <v>0.2857142857142857</v>
      </c>
    </row>
    <row r="10" spans="1:7" x14ac:dyDescent="0.2">
      <c r="A10" s="101" t="str">
        <f t="shared" si="1"/>
        <v xml:space="preserve">Amazonas </v>
      </c>
      <c r="B10" s="45" t="s">
        <v>16</v>
      </c>
      <c r="C10" s="81">
        <v>2</v>
      </c>
      <c r="D10" s="46">
        <v>0</v>
      </c>
      <c r="E10" s="46">
        <v>0</v>
      </c>
      <c r="F10" s="46">
        <v>0</v>
      </c>
      <c r="G10" s="52">
        <f t="shared" si="0"/>
        <v>0</v>
      </c>
    </row>
    <row r="11" spans="1:7" ht="16" thickBot="1" x14ac:dyDescent="0.25">
      <c r="A11" s="102" t="str">
        <f t="shared" si="1"/>
        <v xml:space="preserve">Amazonas </v>
      </c>
      <c r="B11" s="49" t="s">
        <v>17</v>
      </c>
      <c r="C11" s="82">
        <v>2</v>
      </c>
      <c r="D11" s="50">
        <v>0</v>
      </c>
      <c r="E11" s="50">
        <v>0</v>
      </c>
      <c r="F11" s="50">
        <v>0</v>
      </c>
      <c r="G11" s="53">
        <f t="shared" si="0"/>
        <v>0</v>
      </c>
    </row>
    <row r="12" spans="1:7" x14ac:dyDescent="0.2">
      <c r="A12" s="103" t="s">
        <v>18</v>
      </c>
      <c r="B12" s="86" t="s">
        <v>9</v>
      </c>
      <c r="C12" s="87">
        <v>1</v>
      </c>
      <c r="D12" s="88">
        <v>0</v>
      </c>
      <c r="E12" s="88">
        <v>0</v>
      </c>
      <c r="F12" s="88">
        <v>0</v>
      </c>
      <c r="G12" s="52">
        <f>D12/SUM($D$12:$D$22)</f>
        <v>0</v>
      </c>
    </row>
    <row r="13" spans="1:7" x14ac:dyDescent="0.2">
      <c r="A13" s="103" t="str">
        <f t="shared" ref="A13:A22" si="2">+A12</f>
        <v>Antioquia</v>
      </c>
      <c r="B13" s="45" t="s">
        <v>10</v>
      </c>
      <c r="C13" s="81">
        <v>1</v>
      </c>
      <c r="D13" s="46">
        <v>1</v>
      </c>
      <c r="E13" s="46">
        <v>1</v>
      </c>
      <c r="F13" s="46">
        <v>0</v>
      </c>
      <c r="G13" s="52">
        <f>D13/SUM($D$12:$D$22)</f>
        <v>0.2</v>
      </c>
    </row>
    <row r="14" spans="1:7" x14ac:dyDescent="0.2">
      <c r="A14" s="103" t="str">
        <f t="shared" si="2"/>
        <v>Antioquia</v>
      </c>
      <c r="B14" s="45" t="s">
        <v>19</v>
      </c>
      <c r="C14" s="81">
        <v>1</v>
      </c>
      <c r="D14" s="46">
        <v>1</v>
      </c>
      <c r="E14" s="46">
        <v>0</v>
      </c>
      <c r="F14" s="46">
        <v>1</v>
      </c>
      <c r="G14" s="52">
        <f>D14/SUM($D$12:$D$22)</f>
        <v>0.2</v>
      </c>
    </row>
    <row r="15" spans="1:7" x14ac:dyDescent="0.2">
      <c r="A15" s="103" t="str">
        <f t="shared" si="2"/>
        <v>Antioquia</v>
      </c>
      <c r="B15" s="45" t="s">
        <v>20</v>
      </c>
      <c r="C15" s="81">
        <v>1</v>
      </c>
      <c r="D15" s="46">
        <v>0</v>
      </c>
      <c r="E15" s="46">
        <v>0</v>
      </c>
      <c r="F15" s="46">
        <v>0</v>
      </c>
      <c r="G15" s="52">
        <f>D15/SUM($D$12:$D$22)</f>
        <v>0</v>
      </c>
    </row>
    <row r="16" spans="1:7" x14ac:dyDescent="0.2">
      <c r="A16" s="103" t="str">
        <f t="shared" si="2"/>
        <v>Antioquia</v>
      </c>
      <c r="B16" s="45" t="s">
        <v>13</v>
      </c>
      <c r="C16" s="81">
        <v>1</v>
      </c>
      <c r="D16" s="46">
        <v>1</v>
      </c>
      <c r="E16" s="46">
        <v>1</v>
      </c>
      <c r="F16" s="46">
        <v>0</v>
      </c>
      <c r="G16" s="52">
        <f>D16/SUM($D$12:$D$22)</f>
        <v>0.2</v>
      </c>
    </row>
    <row r="17" spans="1:7" x14ac:dyDescent="0.2">
      <c r="A17" s="103" t="str">
        <f t="shared" si="2"/>
        <v>Antioquia</v>
      </c>
      <c r="B17" s="45" t="s">
        <v>21</v>
      </c>
      <c r="C17" s="81">
        <v>1</v>
      </c>
      <c r="D17" s="46">
        <v>0</v>
      </c>
      <c r="E17" s="46">
        <v>0</v>
      </c>
      <c r="F17" s="46">
        <v>0</v>
      </c>
      <c r="G17" s="52">
        <f t="shared" ref="G17:G22" si="3">D17/SUM($D$12:$D$22)</f>
        <v>0</v>
      </c>
    </row>
    <row r="18" spans="1:7" x14ac:dyDescent="0.2">
      <c r="A18" s="103" t="str">
        <f t="shared" si="2"/>
        <v>Antioquia</v>
      </c>
      <c r="B18" s="45" t="s">
        <v>22</v>
      </c>
      <c r="C18" s="81">
        <v>1</v>
      </c>
      <c r="D18" s="46">
        <v>0</v>
      </c>
      <c r="E18" s="46">
        <v>0</v>
      </c>
      <c r="F18" s="46">
        <v>0</v>
      </c>
      <c r="G18" s="52">
        <f t="shared" si="3"/>
        <v>0</v>
      </c>
    </row>
    <row r="19" spans="1:7" x14ac:dyDescent="0.2">
      <c r="A19" s="103" t="str">
        <f t="shared" si="2"/>
        <v>Antioquia</v>
      </c>
      <c r="B19" s="45" t="s">
        <v>14</v>
      </c>
      <c r="C19" s="81">
        <v>3</v>
      </c>
      <c r="D19" s="46">
        <v>0</v>
      </c>
      <c r="E19" s="46">
        <v>0</v>
      </c>
      <c r="F19" s="46">
        <v>0</v>
      </c>
      <c r="G19" s="52">
        <f t="shared" si="3"/>
        <v>0</v>
      </c>
    </row>
    <row r="20" spans="1:7" x14ac:dyDescent="0.2">
      <c r="A20" s="103" t="str">
        <f t="shared" si="2"/>
        <v>Antioquia</v>
      </c>
      <c r="B20" s="45" t="s">
        <v>23</v>
      </c>
      <c r="C20" s="81">
        <v>2</v>
      </c>
      <c r="D20" s="46">
        <v>0</v>
      </c>
      <c r="E20" s="46">
        <v>0</v>
      </c>
      <c r="F20" s="46">
        <v>0</v>
      </c>
      <c r="G20" s="52">
        <f t="shared" si="3"/>
        <v>0</v>
      </c>
    </row>
    <row r="21" spans="1:7" x14ac:dyDescent="0.2">
      <c r="A21" s="103" t="str">
        <f t="shared" si="2"/>
        <v>Antioquia</v>
      </c>
      <c r="B21" s="45" t="s">
        <v>15</v>
      </c>
      <c r="C21" s="81">
        <v>4</v>
      </c>
      <c r="D21" s="46">
        <v>1</v>
      </c>
      <c r="E21" s="46">
        <v>0</v>
      </c>
      <c r="F21" s="46">
        <v>1</v>
      </c>
      <c r="G21" s="52">
        <f t="shared" si="3"/>
        <v>0.2</v>
      </c>
    </row>
    <row r="22" spans="1:7" ht="16" thickBot="1" x14ac:dyDescent="0.25">
      <c r="A22" s="104" t="str">
        <f t="shared" si="2"/>
        <v>Antioquia</v>
      </c>
      <c r="B22" s="49" t="s">
        <v>16</v>
      </c>
      <c r="C22" s="82">
        <v>2</v>
      </c>
      <c r="D22" s="50">
        <v>1</v>
      </c>
      <c r="E22" s="50">
        <v>0</v>
      </c>
      <c r="F22" s="50">
        <v>1</v>
      </c>
      <c r="G22" s="52">
        <f t="shared" si="3"/>
        <v>0.2</v>
      </c>
    </row>
    <row r="23" spans="1:7" x14ac:dyDescent="0.2">
      <c r="A23" s="94" t="s">
        <v>24</v>
      </c>
      <c r="B23" s="47" t="s">
        <v>10</v>
      </c>
      <c r="C23" s="80">
        <v>2</v>
      </c>
      <c r="D23" s="48">
        <v>2</v>
      </c>
      <c r="E23" s="48">
        <v>0</v>
      </c>
      <c r="F23" s="48">
        <v>2</v>
      </c>
      <c r="G23" s="52">
        <f>D23/SUM($D$23:$D$26)</f>
        <v>0.5</v>
      </c>
    </row>
    <row r="24" spans="1:7" x14ac:dyDescent="0.2">
      <c r="A24" s="95" t="str">
        <f t="shared" ref="A24:A26" si="4">+A23</f>
        <v>Arauca</v>
      </c>
      <c r="B24" s="45" t="s">
        <v>12</v>
      </c>
      <c r="C24" s="81">
        <v>1</v>
      </c>
      <c r="D24" s="46">
        <v>0</v>
      </c>
      <c r="E24" s="46">
        <v>0</v>
      </c>
      <c r="F24" s="46">
        <v>0</v>
      </c>
      <c r="G24" s="52">
        <f t="shared" ref="G24:G26" si="5">D24/SUM($D$23:$D$26)</f>
        <v>0</v>
      </c>
    </row>
    <row r="25" spans="1:7" x14ac:dyDescent="0.2">
      <c r="A25" s="95" t="str">
        <f t="shared" si="4"/>
        <v>Arauca</v>
      </c>
      <c r="B25" s="45" t="s">
        <v>15</v>
      </c>
      <c r="C25" s="81">
        <v>5</v>
      </c>
      <c r="D25" s="46">
        <v>2</v>
      </c>
      <c r="E25" s="46">
        <v>0</v>
      </c>
      <c r="F25" s="46">
        <v>2</v>
      </c>
      <c r="G25" s="52">
        <f t="shared" si="5"/>
        <v>0.5</v>
      </c>
    </row>
    <row r="26" spans="1:7" ht="16" thickBot="1" x14ac:dyDescent="0.25">
      <c r="A26" s="96" t="str">
        <f t="shared" si="4"/>
        <v>Arauca</v>
      </c>
      <c r="B26" s="49" t="s">
        <v>16</v>
      </c>
      <c r="C26" s="82">
        <v>1</v>
      </c>
      <c r="D26" s="50">
        <v>0</v>
      </c>
      <c r="E26" s="50">
        <v>0</v>
      </c>
      <c r="F26" s="50">
        <v>0</v>
      </c>
      <c r="G26" s="52">
        <f t="shared" si="5"/>
        <v>0</v>
      </c>
    </row>
    <row r="27" spans="1:7" x14ac:dyDescent="0.2">
      <c r="A27" s="94" t="s">
        <v>25</v>
      </c>
      <c r="B27" s="47" t="s">
        <v>10</v>
      </c>
      <c r="C27" s="80">
        <v>4</v>
      </c>
      <c r="D27" s="48">
        <v>2</v>
      </c>
      <c r="E27" s="48">
        <v>2</v>
      </c>
      <c r="F27" s="48">
        <v>0</v>
      </c>
      <c r="G27" s="52">
        <f>D27/SUM($D$27:$D$35)</f>
        <v>0.125</v>
      </c>
    </row>
    <row r="28" spans="1:7" x14ac:dyDescent="0.2">
      <c r="A28" s="95" t="str">
        <f t="shared" ref="A28:A35" si="6">+A27</f>
        <v>Atlántico</v>
      </c>
      <c r="B28" s="45" t="s">
        <v>19</v>
      </c>
      <c r="C28" s="81">
        <v>3</v>
      </c>
      <c r="D28" s="46">
        <v>2</v>
      </c>
      <c r="E28" s="46">
        <v>2</v>
      </c>
      <c r="F28" s="46">
        <v>0</v>
      </c>
      <c r="G28" s="52">
        <f t="shared" ref="G28:G35" si="7">D28/SUM($D$27:$D$35)</f>
        <v>0.125</v>
      </c>
    </row>
    <row r="29" spans="1:7" x14ac:dyDescent="0.2">
      <c r="A29" s="95" t="str">
        <f t="shared" si="6"/>
        <v>Atlántico</v>
      </c>
      <c r="B29" s="45" t="s">
        <v>12</v>
      </c>
      <c r="C29" s="81">
        <v>2</v>
      </c>
      <c r="D29" s="46">
        <v>1</v>
      </c>
      <c r="E29" s="46">
        <v>1</v>
      </c>
      <c r="F29" s="46">
        <v>0</v>
      </c>
      <c r="G29" s="52">
        <f t="shared" si="7"/>
        <v>6.25E-2</v>
      </c>
    </row>
    <row r="30" spans="1:7" x14ac:dyDescent="0.2">
      <c r="A30" s="95" t="str">
        <f t="shared" si="6"/>
        <v>Atlántico</v>
      </c>
      <c r="B30" s="45" t="s">
        <v>13</v>
      </c>
      <c r="C30" s="81">
        <v>1</v>
      </c>
      <c r="D30" s="46">
        <v>1</v>
      </c>
      <c r="E30" s="46">
        <v>1</v>
      </c>
      <c r="F30" s="46">
        <v>0</v>
      </c>
      <c r="G30" s="52">
        <f t="shared" si="7"/>
        <v>6.25E-2</v>
      </c>
    </row>
    <row r="31" spans="1:7" x14ac:dyDescent="0.2">
      <c r="A31" s="95" t="str">
        <f t="shared" si="6"/>
        <v>Atlántico</v>
      </c>
      <c r="B31" s="45" t="s">
        <v>22</v>
      </c>
      <c r="C31" s="81">
        <v>2</v>
      </c>
      <c r="D31" s="46">
        <v>2</v>
      </c>
      <c r="E31" s="46">
        <v>2</v>
      </c>
      <c r="F31" s="46">
        <v>0</v>
      </c>
      <c r="G31" s="52">
        <f t="shared" si="7"/>
        <v>0.125</v>
      </c>
    </row>
    <row r="32" spans="1:7" x14ac:dyDescent="0.2">
      <c r="A32" s="95" t="str">
        <f t="shared" si="6"/>
        <v>Atlántico</v>
      </c>
      <c r="B32" s="45" t="s">
        <v>14</v>
      </c>
      <c r="C32" s="81">
        <v>4</v>
      </c>
      <c r="D32" s="46">
        <v>3</v>
      </c>
      <c r="E32" s="46">
        <v>3</v>
      </c>
      <c r="F32" s="46">
        <v>0</v>
      </c>
      <c r="G32" s="52">
        <f t="shared" si="7"/>
        <v>0.1875</v>
      </c>
    </row>
    <row r="33" spans="1:7" x14ac:dyDescent="0.2">
      <c r="A33" s="95" t="str">
        <f t="shared" si="6"/>
        <v>Atlántico</v>
      </c>
      <c r="B33" s="45" t="s">
        <v>23</v>
      </c>
      <c r="C33" s="81">
        <v>1</v>
      </c>
      <c r="D33" s="46">
        <v>0</v>
      </c>
      <c r="E33" s="46">
        <v>0</v>
      </c>
      <c r="F33" s="46">
        <v>0</v>
      </c>
      <c r="G33" s="52">
        <f t="shared" si="7"/>
        <v>0</v>
      </c>
    </row>
    <row r="34" spans="1:7" x14ac:dyDescent="0.2">
      <c r="A34" s="95" t="str">
        <f t="shared" si="6"/>
        <v>Atlántico</v>
      </c>
      <c r="B34" s="45" t="s">
        <v>15</v>
      </c>
      <c r="C34" s="81">
        <v>5</v>
      </c>
      <c r="D34" s="46">
        <v>3</v>
      </c>
      <c r="E34" s="46">
        <v>3</v>
      </c>
      <c r="F34" s="46">
        <v>0</v>
      </c>
      <c r="G34" s="52">
        <f t="shared" si="7"/>
        <v>0.1875</v>
      </c>
    </row>
    <row r="35" spans="1:7" ht="16" thickBot="1" x14ac:dyDescent="0.25">
      <c r="A35" s="96" t="str">
        <f t="shared" si="6"/>
        <v>Atlántico</v>
      </c>
      <c r="B35" s="49" t="s">
        <v>16</v>
      </c>
      <c r="C35" s="82">
        <v>4</v>
      </c>
      <c r="D35" s="50">
        <v>2</v>
      </c>
      <c r="E35" s="50">
        <v>2</v>
      </c>
      <c r="F35" s="50">
        <v>0</v>
      </c>
      <c r="G35" s="52">
        <f t="shared" si="7"/>
        <v>0.125</v>
      </c>
    </row>
    <row r="36" spans="1:7" x14ac:dyDescent="0.2">
      <c r="A36" s="94" t="s">
        <v>26</v>
      </c>
      <c r="B36" s="47" t="s">
        <v>9</v>
      </c>
      <c r="C36" s="80">
        <v>1</v>
      </c>
      <c r="D36" s="48">
        <v>0</v>
      </c>
      <c r="E36" s="48">
        <v>0</v>
      </c>
      <c r="F36" s="48">
        <v>0</v>
      </c>
      <c r="G36" s="51">
        <f t="shared" ref="G36:G99" si="8">D36/C36</f>
        <v>0</v>
      </c>
    </row>
    <row r="37" spans="1:7" x14ac:dyDescent="0.2">
      <c r="A37" s="95" t="str">
        <f t="shared" ref="A37:A43" si="9">+A36</f>
        <v>Bogotá, D.C.</v>
      </c>
      <c r="B37" s="45" t="s">
        <v>10</v>
      </c>
      <c r="C37" s="81">
        <v>4</v>
      </c>
      <c r="D37" s="46">
        <v>0</v>
      </c>
      <c r="E37" s="46">
        <v>0</v>
      </c>
      <c r="F37" s="46">
        <v>0</v>
      </c>
      <c r="G37" s="52">
        <f t="shared" si="8"/>
        <v>0</v>
      </c>
    </row>
    <row r="38" spans="1:7" x14ac:dyDescent="0.2">
      <c r="A38" s="95" t="str">
        <f t="shared" si="9"/>
        <v>Bogotá, D.C.</v>
      </c>
      <c r="B38" s="45" t="s">
        <v>19</v>
      </c>
      <c r="C38" s="81">
        <v>3</v>
      </c>
      <c r="D38" s="46">
        <v>2</v>
      </c>
      <c r="E38" s="46">
        <v>2</v>
      </c>
      <c r="F38" s="46">
        <v>0</v>
      </c>
      <c r="G38" s="52">
        <f t="shared" si="8"/>
        <v>0.66666666666666663</v>
      </c>
    </row>
    <row r="39" spans="1:7" x14ac:dyDescent="0.2">
      <c r="A39" s="95" t="str">
        <f t="shared" si="9"/>
        <v>Bogotá, D.C.</v>
      </c>
      <c r="B39" s="45" t="s">
        <v>13</v>
      </c>
      <c r="C39" s="81">
        <v>1</v>
      </c>
      <c r="D39" s="46">
        <v>0</v>
      </c>
      <c r="E39" s="46">
        <v>0</v>
      </c>
      <c r="F39" s="46">
        <v>0</v>
      </c>
      <c r="G39" s="52">
        <f t="shared" si="8"/>
        <v>0</v>
      </c>
    </row>
    <row r="40" spans="1:7" x14ac:dyDescent="0.2">
      <c r="A40" s="95" t="str">
        <f t="shared" si="9"/>
        <v>Bogotá, D.C.</v>
      </c>
      <c r="B40" s="45" t="s">
        <v>27</v>
      </c>
      <c r="C40" s="81">
        <v>1</v>
      </c>
      <c r="D40" s="46">
        <v>0</v>
      </c>
      <c r="E40" s="46">
        <v>0</v>
      </c>
      <c r="F40" s="46">
        <v>0</v>
      </c>
      <c r="G40" s="52">
        <f t="shared" si="8"/>
        <v>0</v>
      </c>
    </row>
    <row r="41" spans="1:7" x14ac:dyDescent="0.2">
      <c r="A41" s="95" t="str">
        <f t="shared" si="9"/>
        <v>Bogotá, D.C.</v>
      </c>
      <c r="B41" s="45" t="s">
        <v>14</v>
      </c>
      <c r="C41" s="81">
        <v>7</v>
      </c>
      <c r="D41" s="46">
        <v>1</v>
      </c>
      <c r="E41" s="46">
        <v>1</v>
      </c>
      <c r="F41" s="46">
        <v>0</v>
      </c>
      <c r="G41" s="52">
        <f t="shared" si="8"/>
        <v>0.14285714285714285</v>
      </c>
    </row>
    <row r="42" spans="1:7" x14ac:dyDescent="0.2">
      <c r="A42" s="95" t="str">
        <f t="shared" si="9"/>
        <v>Bogotá, D.C.</v>
      </c>
      <c r="B42" s="45" t="s">
        <v>15</v>
      </c>
      <c r="C42" s="81">
        <v>7</v>
      </c>
      <c r="D42" s="46">
        <v>1</v>
      </c>
      <c r="E42" s="46">
        <v>0</v>
      </c>
      <c r="F42" s="46">
        <v>1</v>
      </c>
      <c r="G42" s="52">
        <f t="shared" si="8"/>
        <v>0.14285714285714285</v>
      </c>
    </row>
    <row r="43" spans="1:7" ht="16" thickBot="1" x14ac:dyDescent="0.25">
      <c r="A43" s="96" t="str">
        <f t="shared" si="9"/>
        <v>Bogotá, D.C.</v>
      </c>
      <c r="B43" s="49" t="s">
        <v>16</v>
      </c>
      <c r="C43" s="82">
        <v>4</v>
      </c>
      <c r="D43" s="50">
        <v>1</v>
      </c>
      <c r="E43" s="50">
        <v>1</v>
      </c>
      <c r="F43" s="50">
        <v>0</v>
      </c>
      <c r="G43" s="53">
        <f t="shared" si="8"/>
        <v>0.25</v>
      </c>
    </row>
    <row r="44" spans="1:7" x14ac:dyDescent="0.2">
      <c r="A44" s="94" t="s">
        <v>28</v>
      </c>
      <c r="B44" s="47" t="s">
        <v>10</v>
      </c>
      <c r="C44" s="80">
        <v>1</v>
      </c>
      <c r="D44" s="48">
        <v>1</v>
      </c>
      <c r="E44" s="48">
        <v>1</v>
      </c>
      <c r="F44" s="48">
        <v>0</v>
      </c>
      <c r="G44" s="51">
        <f t="shared" si="8"/>
        <v>1</v>
      </c>
    </row>
    <row r="45" spans="1:7" x14ac:dyDescent="0.2">
      <c r="A45" s="95" t="str">
        <f t="shared" ref="A45:A56" si="10">+A44</f>
        <v>Bolívar</v>
      </c>
      <c r="B45" s="45" t="s">
        <v>11</v>
      </c>
      <c r="C45" s="81">
        <v>1</v>
      </c>
      <c r="D45" s="46">
        <v>1</v>
      </c>
      <c r="E45" s="46">
        <v>0</v>
      </c>
      <c r="F45" s="46">
        <v>1</v>
      </c>
      <c r="G45" s="52">
        <f t="shared" si="8"/>
        <v>1</v>
      </c>
    </row>
    <row r="46" spans="1:7" x14ac:dyDescent="0.2">
      <c r="A46" s="95" t="str">
        <f t="shared" si="10"/>
        <v>Bolívar</v>
      </c>
      <c r="B46" s="45" t="s">
        <v>19</v>
      </c>
      <c r="C46" s="81">
        <v>2</v>
      </c>
      <c r="D46" s="46">
        <v>2</v>
      </c>
      <c r="E46" s="46">
        <v>2</v>
      </c>
      <c r="F46" s="46">
        <v>0</v>
      </c>
      <c r="G46" s="52">
        <f t="shared" si="8"/>
        <v>1</v>
      </c>
    </row>
    <row r="47" spans="1:7" x14ac:dyDescent="0.2">
      <c r="A47" s="95" t="str">
        <f t="shared" si="10"/>
        <v>Bolívar</v>
      </c>
      <c r="B47" s="45" t="s">
        <v>12</v>
      </c>
      <c r="C47" s="81">
        <v>1</v>
      </c>
      <c r="D47" s="46">
        <v>1</v>
      </c>
      <c r="E47" s="46">
        <v>1</v>
      </c>
      <c r="F47" s="46">
        <v>0</v>
      </c>
      <c r="G47" s="52">
        <f t="shared" si="8"/>
        <v>1</v>
      </c>
    </row>
    <row r="48" spans="1:7" x14ac:dyDescent="0.2">
      <c r="A48" s="95" t="str">
        <f t="shared" si="10"/>
        <v>Bolívar</v>
      </c>
      <c r="B48" s="45" t="s">
        <v>20</v>
      </c>
      <c r="C48" s="81">
        <v>1</v>
      </c>
      <c r="D48" s="46">
        <v>1</v>
      </c>
      <c r="E48" s="46">
        <v>1</v>
      </c>
      <c r="F48" s="46">
        <v>0</v>
      </c>
      <c r="G48" s="52">
        <f t="shared" si="8"/>
        <v>1</v>
      </c>
    </row>
    <row r="49" spans="1:7" x14ac:dyDescent="0.2">
      <c r="A49" s="95" t="str">
        <f t="shared" si="10"/>
        <v>Bolívar</v>
      </c>
      <c r="B49" s="45" t="s">
        <v>13</v>
      </c>
      <c r="C49" s="81">
        <v>1</v>
      </c>
      <c r="D49" s="46">
        <v>1</v>
      </c>
      <c r="E49" s="46">
        <v>1</v>
      </c>
      <c r="F49" s="46">
        <v>0</v>
      </c>
      <c r="G49" s="52">
        <f t="shared" si="8"/>
        <v>1</v>
      </c>
    </row>
    <row r="50" spans="1:7" x14ac:dyDescent="0.2">
      <c r="A50" s="95" t="str">
        <f t="shared" si="10"/>
        <v>Bolívar</v>
      </c>
      <c r="B50" s="45" t="s">
        <v>21</v>
      </c>
      <c r="C50" s="81">
        <v>1</v>
      </c>
      <c r="D50" s="46">
        <v>0</v>
      </c>
      <c r="E50" s="46">
        <v>0</v>
      </c>
      <c r="F50" s="46">
        <v>0</v>
      </c>
      <c r="G50" s="52">
        <f t="shared" si="8"/>
        <v>0</v>
      </c>
    </row>
    <row r="51" spans="1:7" x14ac:dyDescent="0.2">
      <c r="A51" s="95" t="str">
        <f t="shared" si="10"/>
        <v>Bolívar</v>
      </c>
      <c r="B51" s="45" t="s">
        <v>22</v>
      </c>
      <c r="C51" s="81">
        <v>1</v>
      </c>
      <c r="D51" s="46">
        <v>1</v>
      </c>
      <c r="E51" s="46">
        <v>1</v>
      </c>
      <c r="F51" s="46">
        <v>0</v>
      </c>
      <c r="G51" s="52">
        <f t="shared" si="8"/>
        <v>1</v>
      </c>
    </row>
    <row r="52" spans="1:7" x14ac:dyDescent="0.2">
      <c r="A52" s="95" t="str">
        <f t="shared" si="10"/>
        <v>Bolívar</v>
      </c>
      <c r="B52" s="45" t="s">
        <v>27</v>
      </c>
      <c r="C52" s="81">
        <v>1</v>
      </c>
      <c r="D52" s="46">
        <v>0</v>
      </c>
      <c r="E52" s="46">
        <v>0</v>
      </c>
      <c r="F52" s="46">
        <v>0</v>
      </c>
      <c r="G52" s="52">
        <f t="shared" si="8"/>
        <v>0</v>
      </c>
    </row>
    <row r="53" spans="1:7" x14ac:dyDescent="0.2">
      <c r="A53" s="95" t="str">
        <f t="shared" si="10"/>
        <v>Bolívar</v>
      </c>
      <c r="B53" s="45" t="s">
        <v>14</v>
      </c>
      <c r="C53" s="81">
        <v>2</v>
      </c>
      <c r="D53" s="46">
        <v>2</v>
      </c>
      <c r="E53" s="46">
        <v>2</v>
      </c>
      <c r="F53" s="46">
        <v>0</v>
      </c>
      <c r="G53" s="52">
        <f t="shared" si="8"/>
        <v>1</v>
      </c>
    </row>
    <row r="54" spans="1:7" x14ac:dyDescent="0.2">
      <c r="A54" s="95" t="str">
        <f t="shared" si="10"/>
        <v>Bolívar</v>
      </c>
      <c r="B54" s="45" t="s">
        <v>23</v>
      </c>
      <c r="C54" s="81">
        <v>1</v>
      </c>
      <c r="D54" s="46">
        <v>1</v>
      </c>
      <c r="E54" s="46">
        <v>1</v>
      </c>
      <c r="F54" s="46">
        <v>0</v>
      </c>
      <c r="G54" s="52">
        <f t="shared" si="8"/>
        <v>1</v>
      </c>
    </row>
    <row r="55" spans="1:7" x14ac:dyDescent="0.2">
      <c r="A55" s="95" t="str">
        <f t="shared" si="10"/>
        <v>Bolívar</v>
      </c>
      <c r="B55" s="45" t="s">
        <v>15</v>
      </c>
      <c r="C55" s="81">
        <v>5</v>
      </c>
      <c r="D55" s="46">
        <v>5</v>
      </c>
      <c r="E55" s="46">
        <v>4</v>
      </c>
      <c r="F55" s="46">
        <v>1</v>
      </c>
      <c r="G55" s="52">
        <f t="shared" si="8"/>
        <v>1</v>
      </c>
    </row>
    <row r="56" spans="1:7" ht="16" thickBot="1" x14ac:dyDescent="0.25">
      <c r="A56" s="96" t="str">
        <f t="shared" si="10"/>
        <v>Bolívar</v>
      </c>
      <c r="B56" s="49" t="s">
        <v>16</v>
      </c>
      <c r="C56" s="82">
        <v>2</v>
      </c>
      <c r="D56" s="50">
        <v>2</v>
      </c>
      <c r="E56" s="50">
        <v>2</v>
      </c>
      <c r="F56" s="50">
        <v>0</v>
      </c>
      <c r="G56" s="53">
        <f t="shared" si="8"/>
        <v>1</v>
      </c>
    </row>
    <row r="57" spans="1:7" x14ac:dyDescent="0.2">
      <c r="A57" s="94" t="s">
        <v>29</v>
      </c>
      <c r="B57" s="47" t="s">
        <v>19</v>
      </c>
      <c r="C57" s="80">
        <v>1</v>
      </c>
      <c r="D57" s="48">
        <v>1</v>
      </c>
      <c r="E57" s="48">
        <v>0</v>
      </c>
      <c r="F57" s="48">
        <v>1</v>
      </c>
      <c r="G57" s="51">
        <f t="shared" si="8"/>
        <v>1</v>
      </c>
    </row>
    <row r="58" spans="1:7" x14ac:dyDescent="0.2">
      <c r="A58" s="95" t="str">
        <f t="shared" ref="A58:A60" si="11">+A57</f>
        <v>Boyacá</v>
      </c>
      <c r="B58" s="45" t="s">
        <v>12</v>
      </c>
      <c r="C58" s="81">
        <v>1</v>
      </c>
      <c r="D58" s="46">
        <v>1</v>
      </c>
      <c r="E58" s="46">
        <v>0</v>
      </c>
      <c r="F58" s="46">
        <v>1</v>
      </c>
      <c r="G58" s="52">
        <f t="shared" si="8"/>
        <v>1</v>
      </c>
    </row>
    <row r="59" spans="1:7" x14ac:dyDescent="0.2">
      <c r="A59" s="95" t="str">
        <f t="shared" si="11"/>
        <v>Boyacá</v>
      </c>
      <c r="B59" s="45" t="s">
        <v>14</v>
      </c>
      <c r="C59" s="81">
        <v>1</v>
      </c>
      <c r="D59" s="46">
        <v>1</v>
      </c>
      <c r="E59" s="46">
        <v>0</v>
      </c>
      <c r="F59" s="46">
        <v>1</v>
      </c>
      <c r="G59" s="52">
        <f t="shared" si="8"/>
        <v>1</v>
      </c>
    </row>
    <row r="60" spans="1:7" ht="16" thickBot="1" x14ac:dyDescent="0.25">
      <c r="A60" s="96" t="str">
        <f t="shared" si="11"/>
        <v>Boyacá</v>
      </c>
      <c r="B60" s="49" t="s">
        <v>15</v>
      </c>
      <c r="C60" s="82">
        <v>3</v>
      </c>
      <c r="D60" s="50">
        <v>3</v>
      </c>
      <c r="E60" s="50">
        <v>2</v>
      </c>
      <c r="F60" s="50">
        <v>1</v>
      </c>
      <c r="G60" s="53">
        <f t="shared" si="8"/>
        <v>1</v>
      </c>
    </row>
    <row r="61" spans="1:7" x14ac:dyDescent="0.2">
      <c r="A61" s="94" t="s">
        <v>30</v>
      </c>
      <c r="B61" s="47" t="s">
        <v>9</v>
      </c>
      <c r="C61" s="80">
        <v>1</v>
      </c>
      <c r="D61" s="48">
        <v>0</v>
      </c>
      <c r="E61" s="48">
        <v>0</v>
      </c>
      <c r="F61" s="48">
        <v>0</v>
      </c>
      <c r="G61" s="51">
        <f t="shared" si="8"/>
        <v>0</v>
      </c>
    </row>
    <row r="62" spans="1:7" x14ac:dyDescent="0.2">
      <c r="A62" s="95" t="str">
        <f t="shared" ref="A62:A73" si="12">+A61</f>
        <v>Caldas</v>
      </c>
      <c r="B62" s="45" t="s">
        <v>10</v>
      </c>
      <c r="C62" s="81">
        <v>1</v>
      </c>
      <c r="D62" s="46">
        <v>0</v>
      </c>
      <c r="E62" s="46">
        <v>0</v>
      </c>
      <c r="F62" s="46">
        <v>0</v>
      </c>
      <c r="G62" s="52">
        <f t="shared" si="8"/>
        <v>0</v>
      </c>
    </row>
    <row r="63" spans="1:7" x14ac:dyDescent="0.2">
      <c r="A63" s="95" t="str">
        <f t="shared" si="12"/>
        <v>Caldas</v>
      </c>
      <c r="B63" s="45" t="s">
        <v>11</v>
      </c>
      <c r="C63" s="81">
        <v>2</v>
      </c>
      <c r="D63" s="46">
        <v>0</v>
      </c>
      <c r="E63" s="46">
        <v>0</v>
      </c>
      <c r="F63" s="46">
        <v>0</v>
      </c>
      <c r="G63" s="52">
        <f t="shared" si="8"/>
        <v>0</v>
      </c>
    </row>
    <row r="64" spans="1:7" x14ac:dyDescent="0.2">
      <c r="A64" s="95" t="str">
        <f t="shared" si="12"/>
        <v>Caldas</v>
      </c>
      <c r="B64" s="45" t="s">
        <v>19</v>
      </c>
      <c r="C64" s="81">
        <v>2</v>
      </c>
      <c r="D64" s="46">
        <v>0</v>
      </c>
      <c r="E64" s="46">
        <v>0</v>
      </c>
      <c r="F64" s="46">
        <v>0</v>
      </c>
      <c r="G64" s="52">
        <f t="shared" si="8"/>
        <v>0</v>
      </c>
    </row>
    <row r="65" spans="1:7" x14ac:dyDescent="0.2">
      <c r="A65" s="95" t="str">
        <f t="shared" si="12"/>
        <v>Caldas</v>
      </c>
      <c r="B65" s="45" t="s">
        <v>12</v>
      </c>
      <c r="C65" s="81">
        <v>1</v>
      </c>
      <c r="D65" s="46">
        <v>0</v>
      </c>
      <c r="E65" s="46">
        <v>0</v>
      </c>
      <c r="F65" s="46">
        <v>0</v>
      </c>
      <c r="G65" s="52">
        <f t="shared" si="8"/>
        <v>0</v>
      </c>
    </row>
    <row r="66" spans="1:7" x14ac:dyDescent="0.2">
      <c r="A66" s="95" t="str">
        <f t="shared" si="12"/>
        <v>Caldas</v>
      </c>
      <c r="B66" s="45" t="s">
        <v>13</v>
      </c>
      <c r="C66" s="81">
        <v>3</v>
      </c>
      <c r="D66" s="46">
        <v>0</v>
      </c>
      <c r="E66" s="46">
        <v>0</v>
      </c>
      <c r="F66" s="46">
        <v>0</v>
      </c>
      <c r="G66" s="52">
        <f t="shared" si="8"/>
        <v>0</v>
      </c>
    </row>
    <row r="67" spans="1:7" x14ac:dyDescent="0.2">
      <c r="A67" s="95" t="str">
        <f t="shared" si="12"/>
        <v>Caldas</v>
      </c>
      <c r="B67" s="45" t="s">
        <v>22</v>
      </c>
      <c r="C67" s="81">
        <v>1</v>
      </c>
      <c r="D67" s="46">
        <v>0</v>
      </c>
      <c r="E67" s="46">
        <v>0</v>
      </c>
      <c r="F67" s="46">
        <v>0</v>
      </c>
      <c r="G67" s="52">
        <f t="shared" si="8"/>
        <v>0</v>
      </c>
    </row>
    <row r="68" spans="1:7" x14ac:dyDescent="0.2">
      <c r="A68" s="95" t="str">
        <f t="shared" si="12"/>
        <v>Caldas</v>
      </c>
      <c r="B68" s="45" t="s">
        <v>14</v>
      </c>
      <c r="C68" s="81">
        <v>3</v>
      </c>
      <c r="D68" s="46">
        <v>0</v>
      </c>
      <c r="E68" s="46">
        <v>0</v>
      </c>
      <c r="F68" s="46">
        <v>0</v>
      </c>
      <c r="G68" s="52">
        <f t="shared" si="8"/>
        <v>0</v>
      </c>
    </row>
    <row r="69" spans="1:7" x14ac:dyDescent="0.2">
      <c r="A69" s="95" t="str">
        <f t="shared" si="12"/>
        <v>Caldas</v>
      </c>
      <c r="B69" s="45" t="s">
        <v>23</v>
      </c>
      <c r="C69" s="81">
        <v>2</v>
      </c>
      <c r="D69" s="46">
        <v>0</v>
      </c>
      <c r="E69" s="46">
        <v>0</v>
      </c>
      <c r="F69" s="46">
        <v>0</v>
      </c>
      <c r="G69" s="52">
        <f t="shared" si="8"/>
        <v>0</v>
      </c>
    </row>
    <row r="70" spans="1:7" x14ac:dyDescent="0.2">
      <c r="A70" s="95" t="str">
        <f t="shared" si="12"/>
        <v>Caldas</v>
      </c>
      <c r="B70" s="45" t="s">
        <v>15</v>
      </c>
      <c r="C70" s="81">
        <v>6</v>
      </c>
      <c r="D70" s="46">
        <v>0</v>
      </c>
      <c r="E70" s="46">
        <v>0</v>
      </c>
      <c r="F70" s="46">
        <v>0</v>
      </c>
      <c r="G70" s="52">
        <f t="shared" si="8"/>
        <v>0</v>
      </c>
    </row>
    <row r="71" spans="1:7" x14ac:dyDescent="0.2">
      <c r="A71" s="95" t="str">
        <f t="shared" si="12"/>
        <v>Caldas</v>
      </c>
      <c r="B71" s="45" t="s">
        <v>31</v>
      </c>
      <c r="C71" s="81">
        <v>1</v>
      </c>
      <c r="D71" s="46">
        <v>0</v>
      </c>
      <c r="E71" s="46">
        <v>0</v>
      </c>
      <c r="F71" s="46">
        <v>0</v>
      </c>
      <c r="G71" s="52">
        <f t="shared" si="8"/>
        <v>0</v>
      </c>
    </row>
    <row r="72" spans="1:7" x14ac:dyDescent="0.2">
      <c r="A72" s="95" t="str">
        <f t="shared" si="12"/>
        <v>Caldas</v>
      </c>
      <c r="B72" s="45" t="s">
        <v>16</v>
      </c>
      <c r="C72" s="81">
        <v>3</v>
      </c>
      <c r="D72" s="46">
        <v>1</v>
      </c>
      <c r="E72" s="46">
        <v>0</v>
      </c>
      <c r="F72" s="46">
        <v>1</v>
      </c>
      <c r="G72" s="52">
        <f t="shared" si="8"/>
        <v>0.33333333333333331</v>
      </c>
    </row>
    <row r="73" spans="1:7" ht="16" thickBot="1" x14ac:dyDescent="0.25">
      <c r="A73" s="96" t="str">
        <f t="shared" si="12"/>
        <v>Caldas</v>
      </c>
      <c r="B73" s="49" t="s">
        <v>17</v>
      </c>
      <c r="C73" s="82">
        <v>1</v>
      </c>
      <c r="D73" s="50">
        <v>0</v>
      </c>
      <c r="E73" s="50">
        <v>0</v>
      </c>
      <c r="F73" s="50">
        <v>0</v>
      </c>
      <c r="G73" s="53">
        <f t="shared" si="8"/>
        <v>0</v>
      </c>
    </row>
    <row r="74" spans="1:7" x14ac:dyDescent="0.2">
      <c r="A74" s="94" t="s">
        <v>32</v>
      </c>
      <c r="B74" s="47" t="s">
        <v>10</v>
      </c>
      <c r="C74" s="80">
        <v>3</v>
      </c>
      <c r="D74" s="48">
        <v>3</v>
      </c>
      <c r="E74" s="48">
        <v>1</v>
      </c>
      <c r="F74" s="48">
        <v>2</v>
      </c>
      <c r="G74" s="51">
        <f t="shared" si="8"/>
        <v>1</v>
      </c>
    </row>
    <row r="75" spans="1:7" x14ac:dyDescent="0.2">
      <c r="A75" s="95" t="str">
        <f t="shared" ref="A75:A81" si="13">+A74</f>
        <v>Caquetá</v>
      </c>
      <c r="B75" s="45" t="s">
        <v>11</v>
      </c>
      <c r="C75" s="81">
        <v>1</v>
      </c>
      <c r="D75" s="46">
        <v>1</v>
      </c>
      <c r="E75" s="46">
        <v>0</v>
      </c>
      <c r="F75" s="46">
        <v>1</v>
      </c>
      <c r="G75" s="52">
        <f t="shared" si="8"/>
        <v>1</v>
      </c>
    </row>
    <row r="76" spans="1:7" x14ac:dyDescent="0.2">
      <c r="A76" s="95" t="str">
        <f t="shared" si="13"/>
        <v>Caquetá</v>
      </c>
      <c r="B76" s="45" t="s">
        <v>20</v>
      </c>
      <c r="C76" s="81">
        <v>1</v>
      </c>
      <c r="D76" s="46">
        <v>1</v>
      </c>
      <c r="E76" s="46">
        <v>0</v>
      </c>
      <c r="F76" s="46">
        <v>1</v>
      </c>
      <c r="G76" s="52">
        <f t="shared" si="8"/>
        <v>1</v>
      </c>
    </row>
    <row r="77" spans="1:7" x14ac:dyDescent="0.2">
      <c r="A77" s="95" t="str">
        <f t="shared" si="13"/>
        <v>Caquetá</v>
      </c>
      <c r="B77" s="45" t="s">
        <v>22</v>
      </c>
      <c r="C77" s="81">
        <v>1</v>
      </c>
      <c r="D77" s="46">
        <v>1</v>
      </c>
      <c r="E77" s="46">
        <v>0</v>
      </c>
      <c r="F77" s="46">
        <v>1</v>
      </c>
      <c r="G77" s="52">
        <f t="shared" si="8"/>
        <v>1</v>
      </c>
    </row>
    <row r="78" spans="1:7" x14ac:dyDescent="0.2">
      <c r="A78" s="95" t="str">
        <f t="shared" si="13"/>
        <v>Caquetá</v>
      </c>
      <c r="B78" s="45" t="s">
        <v>14</v>
      </c>
      <c r="C78" s="81">
        <v>5</v>
      </c>
      <c r="D78" s="46">
        <v>2</v>
      </c>
      <c r="E78" s="46">
        <v>0</v>
      </c>
      <c r="F78" s="46">
        <v>2</v>
      </c>
      <c r="G78" s="52">
        <f t="shared" si="8"/>
        <v>0.4</v>
      </c>
    </row>
    <row r="79" spans="1:7" x14ac:dyDescent="0.2">
      <c r="A79" s="95" t="str">
        <f t="shared" si="13"/>
        <v>Caquetá</v>
      </c>
      <c r="B79" s="45" t="s">
        <v>33</v>
      </c>
      <c r="C79" s="81">
        <v>2</v>
      </c>
      <c r="D79" s="46">
        <v>2</v>
      </c>
      <c r="E79" s="46">
        <v>0</v>
      </c>
      <c r="F79" s="46">
        <v>2</v>
      </c>
      <c r="G79" s="52">
        <f t="shared" si="8"/>
        <v>1</v>
      </c>
    </row>
    <row r="80" spans="1:7" x14ac:dyDescent="0.2">
      <c r="A80" s="95" t="str">
        <f t="shared" si="13"/>
        <v>Caquetá</v>
      </c>
      <c r="B80" s="45" t="s">
        <v>15</v>
      </c>
      <c r="C80" s="81">
        <v>11</v>
      </c>
      <c r="D80" s="46">
        <v>9</v>
      </c>
      <c r="E80" s="46">
        <v>0</v>
      </c>
      <c r="F80" s="46">
        <v>9</v>
      </c>
      <c r="G80" s="52">
        <f t="shared" si="8"/>
        <v>0.81818181818181823</v>
      </c>
    </row>
    <row r="81" spans="1:7" ht="16" thickBot="1" x14ac:dyDescent="0.25">
      <c r="A81" s="96" t="str">
        <f t="shared" si="13"/>
        <v>Caquetá</v>
      </c>
      <c r="B81" s="49" t="s">
        <v>16</v>
      </c>
      <c r="C81" s="82">
        <v>2</v>
      </c>
      <c r="D81" s="50">
        <v>2</v>
      </c>
      <c r="E81" s="50">
        <v>0</v>
      </c>
      <c r="F81" s="50">
        <v>2</v>
      </c>
      <c r="G81" s="53">
        <f t="shared" si="8"/>
        <v>1</v>
      </c>
    </row>
    <row r="82" spans="1:7" x14ac:dyDescent="0.2">
      <c r="A82" s="94" t="s">
        <v>34</v>
      </c>
      <c r="B82" s="47" t="s">
        <v>10</v>
      </c>
      <c r="C82" s="80">
        <v>2</v>
      </c>
      <c r="D82" s="48">
        <v>0</v>
      </c>
      <c r="E82" s="48">
        <v>0</v>
      </c>
      <c r="F82" s="48">
        <v>0</v>
      </c>
      <c r="G82" s="51">
        <f t="shared" si="8"/>
        <v>0</v>
      </c>
    </row>
    <row r="83" spans="1:7" x14ac:dyDescent="0.2">
      <c r="A83" s="95" t="str">
        <f t="shared" ref="A83:A87" si="14">+A82</f>
        <v>Casanare</v>
      </c>
      <c r="B83" s="45" t="s">
        <v>19</v>
      </c>
      <c r="C83" s="81">
        <v>1</v>
      </c>
      <c r="D83" s="46">
        <v>1</v>
      </c>
      <c r="E83" s="46">
        <v>1</v>
      </c>
      <c r="F83" s="46">
        <v>0</v>
      </c>
      <c r="G83" s="52">
        <f t="shared" si="8"/>
        <v>1</v>
      </c>
    </row>
    <row r="84" spans="1:7" x14ac:dyDescent="0.2">
      <c r="A84" s="95" t="str">
        <f t="shared" si="14"/>
        <v>Casanare</v>
      </c>
      <c r="B84" s="45" t="s">
        <v>12</v>
      </c>
      <c r="C84" s="81">
        <v>2</v>
      </c>
      <c r="D84" s="46">
        <v>2</v>
      </c>
      <c r="E84" s="46">
        <v>2</v>
      </c>
      <c r="F84" s="46">
        <v>0</v>
      </c>
      <c r="G84" s="52">
        <f t="shared" si="8"/>
        <v>1</v>
      </c>
    </row>
    <row r="85" spans="1:7" x14ac:dyDescent="0.2">
      <c r="A85" s="95" t="str">
        <f t="shared" si="14"/>
        <v>Casanare</v>
      </c>
      <c r="B85" s="45" t="s">
        <v>22</v>
      </c>
      <c r="C85" s="81">
        <v>1</v>
      </c>
      <c r="D85" s="46">
        <v>1</v>
      </c>
      <c r="E85" s="46">
        <v>1</v>
      </c>
      <c r="F85" s="46">
        <v>0</v>
      </c>
      <c r="G85" s="52">
        <f t="shared" si="8"/>
        <v>1</v>
      </c>
    </row>
    <row r="86" spans="1:7" x14ac:dyDescent="0.2">
      <c r="A86" s="95" t="str">
        <f t="shared" si="14"/>
        <v>Casanare</v>
      </c>
      <c r="B86" s="45" t="s">
        <v>15</v>
      </c>
      <c r="C86" s="81">
        <v>4</v>
      </c>
      <c r="D86" s="46">
        <v>2</v>
      </c>
      <c r="E86" s="46">
        <v>2</v>
      </c>
      <c r="F86" s="46">
        <v>0</v>
      </c>
      <c r="G86" s="52">
        <f t="shared" si="8"/>
        <v>0.5</v>
      </c>
    </row>
    <row r="87" spans="1:7" ht="16" thickBot="1" x14ac:dyDescent="0.25">
      <c r="A87" s="96" t="str">
        <f t="shared" si="14"/>
        <v>Casanare</v>
      </c>
      <c r="B87" s="49" t="s">
        <v>16</v>
      </c>
      <c r="C87" s="82">
        <v>1</v>
      </c>
      <c r="D87" s="50">
        <v>1</v>
      </c>
      <c r="E87" s="50">
        <v>1</v>
      </c>
      <c r="F87" s="50">
        <v>0</v>
      </c>
      <c r="G87" s="53">
        <f t="shared" si="8"/>
        <v>1</v>
      </c>
    </row>
    <row r="88" spans="1:7" x14ac:dyDescent="0.2">
      <c r="A88" s="94" t="s">
        <v>35</v>
      </c>
      <c r="B88" s="47" t="s">
        <v>10</v>
      </c>
      <c r="C88" s="80">
        <v>2</v>
      </c>
      <c r="D88" s="48">
        <v>0</v>
      </c>
      <c r="E88" s="48">
        <v>0</v>
      </c>
      <c r="F88" s="48">
        <v>0</v>
      </c>
      <c r="G88" s="51">
        <f t="shared" si="8"/>
        <v>0</v>
      </c>
    </row>
    <row r="89" spans="1:7" x14ac:dyDescent="0.2">
      <c r="A89" s="95" t="str">
        <f t="shared" ref="A89:A99" si="15">+A88</f>
        <v>Cauca</v>
      </c>
      <c r="B89" s="45" t="s">
        <v>11</v>
      </c>
      <c r="C89" s="81">
        <v>2</v>
      </c>
      <c r="D89" s="46">
        <v>1</v>
      </c>
      <c r="E89" s="46">
        <v>0</v>
      </c>
      <c r="F89" s="46">
        <v>1</v>
      </c>
      <c r="G89" s="52">
        <f t="shared" si="8"/>
        <v>0.5</v>
      </c>
    </row>
    <row r="90" spans="1:7" x14ac:dyDescent="0.2">
      <c r="A90" s="95" t="str">
        <f t="shared" si="15"/>
        <v>Cauca</v>
      </c>
      <c r="B90" s="45" t="s">
        <v>19</v>
      </c>
      <c r="C90" s="81">
        <v>2</v>
      </c>
      <c r="D90" s="46">
        <v>0</v>
      </c>
      <c r="E90" s="46">
        <v>0</v>
      </c>
      <c r="F90" s="46">
        <v>0</v>
      </c>
      <c r="G90" s="52">
        <f t="shared" si="8"/>
        <v>0</v>
      </c>
    </row>
    <row r="91" spans="1:7" x14ac:dyDescent="0.2">
      <c r="A91" s="95" t="str">
        <f t="shared" si="15"/>
        <v>Cauca</v>
      </c>
      <c r="B91" s="45" t="s">
        <v>12</v>
      </c>
      <c r="C91" s="81">
        <v>1</v>
      </c>
      <c r="D91" s="46">
        <v>1</v>
      </c>
      <c r="E91" s="46">
        <v>0</v>
      </c>
      <c r="F91" s="46">
        <v>1</v>
      </c>
      <c r="G91" s="52">
        <f t="shared" si="8"/>
        <v>1</v>
      </c>
    </row>
    <row r="92" spans="1:7" x14ac:dyDescent="0.2">
      <c r="A92" s="95" t="str">
        <f t="shared" si="15"/>
        <v>Cauca</v>
      </c>
      <c r="B92" s="45" t="s">
        <v>20</v>
      </c>
      <c r="C92" s="81">
        <v>1</v>
      </c>
      <c r="D92" s="46">
        <v>0</v>
      </c>
      <c r="E92" s="46">
        <v>0</v>
      </c>
      <c r="F92" s="46">
        <v>0</v>
      </c>
      <c r="G92" s="52">
        <f t="shared" si="8"/>
        <v>0</v>
      </c>
    </row>
    <row r="93" spans="1:7" x14ac:dyDescent="0.2">
      <c r="A93" s="95" t="str">
        <f t="shared" si="15"/>
        <v>Cauca</v>
      </c>
      <c r="B93" s="45" t="s">
        <v>13</v>
      </c>
      <c r="C93" s="81">
        <v>2</v>
      </c>
      <c r="D93" s="46">
        <v>0</v>
      </c>
      <c r="E93" s="46">
        <v>0</v>
      </c>
      <c r="F93" s="46">
        <v>0</v>
      </c>
      <c r="G93" s="52">
        <f t="shared" si="8"/>
        <v>0</v>
      </c>
    </row>
    <row r="94" spans="1:7" x14ac:dyDescent="0.2">
      <c r="A94" s="95" t="str">
        <f t="shared" si="15"/>
        <v>Cauca</v>
      </c>
      <c r="B94" s="45" t="s">
        <v>22</v>
      </c>
      <c r="C94" s="81">
        <v>1</v>
      </c>
      <c r="D94" s="46">
        <v>0</v>
      </c>
      <c r="E94" s="46">
        <v>0</v>
      </c>
      <c r="F94" s="46">
        <v>0</v>
      </c>
      <c r="G94" s="52">
        <f t="shared" si="8"/>
        <v>0</v>
      </c>
    </row>
    <row r="95" spans="1:7" x14ac:dyDescent="0.2">
      <c r="A95" s="95" t="str">
        <f t="shared" si="15"/>
        <v>Cauca</v>
      </c>
      <c r="B95" s="45" t="s">
        <v>27</v>
      </c>
      <c r="C95" s="81">
        <v>1</v>
      </c>
      <c r="D95" s="46">
        <v>0</v>
      </c>
      <c r="E95" s="46">
        <v>0</v>
      </c>
      <c r="F95" s="46">
        <v>0</v>
      </c>
      <c r="G95" s="52">
        <f t="shared" si="8"/>
        <v>0</v>
      </c>
    </row>
    <row r="96" spans="1:7" x14ac:dyDescent="0.2">
      <c r="A96" s="95" t="str">
        <f t="shared" si="15"/>
        <v>Cauca</v>
      </c>
      <c r="B96" s="45" t="s">
        <v>14</v>
      </c>
      <c r="C96" s="81">
        <v>1</v>
      </c>
      <c r="D96" s="46">
        <v>1</v>
      </c>
      <c r="E96" s="46">
        <v>0</v>
      </c>
      <c r="F96" s="46">
        <v>1</v>
      </c>
      <c r="G96" s="52">
        <f t="shared" si="8"/>
        <v>1</v>
      </c>
    </row>
    <row r="97" spans="1:7" x14ac:dyDescent="0.2">
      <c r="A97" s="95" t="str">
        <f t="shared" si="15"/>
        <v>Cauca</v>
      </c>
      <c r="B97" s="45" t="s">
        <v>15</v>
      </c>
      <c r="C97" s="81">
        <v>5</v>
      </c>
      <c r="D97" s="46">
        <v>1</v>
      </c>
      <c r="E97" s="46">
        <v>0</v>
      </c>
      <c r="F97" s="46">
        <v>1</v>
      </c>
      <c r="G97" s="52">
        <f t="shared" si="8"/>
        <v>0.2</v>
      </c>
    </row>
    <row r="98" spans="1:7" x14ac:dyDescent="0.2">
      <c r="A98" s="95" t="str">
        <f t="shared" si="15"/>
        <v>Cauca</v>
      </c>
      <c r="B98" s="45" t="s">
        <v>16</v>
      </c>
      <c r="C98" s="81">
        <v>3</v>
      </c>
      <c r="D98" s="46">
        <v>1</v>
      </c>
      <c r="E98" s="46">
        <v>1</v>
      </c>
      <c r="F98" s="46">
        <v>0</v>
      </c>
      <c r="G98" s="52">
        <f t="shared" si="8"/>
        <v>0.33333333333333331</v>
      </c>
    </row>
    <row r="99" spans="1:7" ht="16" thickBot="1" x14ac:dyDescent="0.25">
      <c r="A99" s="96" t="str">
        <f t="shared" si="15"/>
        <v>Cauca</v>
      </c>
      <c r="B99" s="49" t="s">
        <v>17</v>
      </c>
      <c r="C99" s="82">
        <v>1</v>
      </c>
      <c r="D99" s="50">
        <v>0</v>
      </c>
      <c r="E99" s="50">
        <v>0</v>
      </c>
      <c r="F99" s="50">
        <v>0</v>
      </c>
      <c r="G99" s="53">
        <f t="shared" si="8"/>
        <v>0</v>
      </c>
    </row>
    <row r="100" spans="1:7" x14ac:dyDescent="0.2">
      <c r="A100" s="94" t="s">
        <v>36</v>
      </c>
      <c r="B100" s="47" t="s">
        <v>10</v>
      </c>
      <c r="C100" s="80">
        <v>1</v>
      </c>
      <c r="D100" s="48">
        <v>1</v>
      </c>
      <c r="E100" s="48">
        <v>1</v>
      </c>
      <c r="F100" s="48">
        <v>0</v>
      </c>
      <c r="G100" s="51">
        <f t="shared" ref="G100:G163" si="16">D100/C100</f>
        <v>1</v>
      </c>
    </row>
    <row r="101" spans="1:7" x14ac:dyDescent="0.2">
      <c r="A101" s="95" t="str">
        <f t="shared" ref="A101:A105" si="17">+A100</f>
        <v>Cesar</v>
      </c>
      <c r="B101" s="45" t="s">
        <v>13</v>
      </c>
      <c r="C101" s="81">
        <v>3</v>
      </c>
      <c r="D101" s="46">
        <v>1</v>
      </c>
      <c r="E101" s="46">
        <v>1</v>
      </c>
      <c r="F101" s="46">
        <v>0</v>
      </c>
      <c r="G101" s="52">
        <f t="shared" si="16"/>
        <v>0.33333333333333331</v>
      </c>
    </row>
    <row r="102" spans="1:7" x14ac:dyDescent="0.2">
      <c r="A102" s="95" t="str">
        <f t="shared" si="17"/>
        <v>Cesar</v>
      </c>
      <c r="B102" s="45" t="s">
        <v>21</v>
      </c>
      <c r="C102" s="81">
        <v>1</v>
      </c>
      <c r="D102" s="46">
        <v>0</v>
      </c>
      <c r="E102" s="46">
        <v>0</v>
      </c>
      <c r="F102" s="46">
        <v>0</v>
      </c>
      <c r="G102" s="52">
        <f t="shared" si="16"/>
        <v>0</v>
      </c>
    </row>
    <row r="103" spans="1:7" x14ac:dyDescent="0.2">
      <c r="A103" s="95" t="str">
        <f t="shared" si="17"/>
        <v>Cesar</v>
      </c>
      <c r="B103" s="45" t="s">
        <v>14</v>
      </c>
      <c r="C103" s="81">
        <v>6</v>
      </c>
      <c r="D103" s="46">
        <v>4</v>
      </c>
      <c r="E103" s="46">
        <v>1</v>
      </c>
      <c r="F103" s="46">
        <v>3</v>
      </c>
      <c r="G103" s="52">
        <f t="shared" si="16"/>
        <v>0.66666666666666663</v>
      </c>
    </row>
    <row r="104" spans="1:7" x14ac:dyDescent="0.2">
      <c r="A104" s="95" t="str">
        <f t="shared" si="17"/>
        <v>Cesar</v>
      </c>
      <c r="B104" s="45" t="s">
        <v>15</v>
      </c>
      <c r="C104" s="81">
        <v>6</v>
      </c>
      <c r="D104" s="46">
        <v>2</v>
      </c>
      <c r="E104" s="46">
        <v>1</v>
      </c>
      <c r="F104" s="46">
        <v>1</v>
      </c>
      <c r="G104" s="52">
        <f t="shared" si="16"/>
        <v>0.33333333333333331</v>
      </c>
    </row>
    <row r="105" spans="1:7" ht="16" thickBot="1" x14ac:dyDescent="0.25">
      <c r="A105" s="96" t="str">
        <f t="shared" si="17"/>
        <v>Cesar</v>
      </c>
      <c r="B105" s="49" t="s">
        <v>16</v>
      </c>
      <c r="C105" s="82">
        <v>4</v>
      </c>
      <c r="D105" s="50">
        <v>3</v>
      </c>
      <c r="E105" s="50">
        <v>2</v>
      </c>
      <c r="F105" s="50">
        <v>1</v>
      </c>
      <c r="G105" s="53">
        <f t="shared" si="16"/>
        <v>0.75</v>
      </c>
    </row>
    <row r="106" spans="1:7" x14ac:dyDescent="0.2">
      <c r="A106" s="94" t="s">
        <v>37</v>
      </c>
      <c r="B106" s="47" t="s">
        <v>10</v>
      </c>
      <c r="C106" s="80">
        <v>1</v>
      </c>
      <c r="D106" s="48">
        <v>0</v>
      </c>
      <c r="E106" s="48">
        <v>0</v>
      </c>
      <c r="F106" s="48">
        <v>0</v>
      </c>
      <c r="G106" s="51">
        <f t="shared" si="16"/>
        <v>0</v>
      </c>
    </row>
    <row r="107" spans="1:7" x14ac:dyDescent="0.2">
      <c r="A107" s="95" t="str">
        <f t="shared" ref="A107:A114" si="18">+A106</f>
        <v>Chocó</v>
      </c>
      <c r="B107" s="45" t="s">
        <v>11</v>
      </c>
      <c r="C107" s="81">
        <v>2</v>
      </c>
      <c r="D107" s="46">
        <v>0</v>
      </c>
      <c r="E107" s="46">
        <v>0</v>
      </c>
      <c r="F107" s="46">
        <v>0</v>
      </c>
      <c r="G107" s="52">
        <f t="shared" si="16"/>
        <v>0</v>
      </c>
    </row>
    <row r="108" spans="1:7" x14ac:dyDescent="0.2">
      <c r="A108" s="95" t="str">
        <f t="shared" si="18"/>
        <v>Chocó</v>
      </c>
      <c r="B108" s="45" t="s">
        <v>19</v>
      </c>
      <c r="C108" s="81">
        <v>1</v>
      </c>
      <c r="D108" s="46">
        <v>0</v>
      </c>
      <c r="E108" s="46">
        <v>0</v>
      </c>
      <c r="F108" s="46">
        <v>0</v>
      </c>
      <c r="G108" s="52">
        <f t="shared" si="16"/>
        <v>0</v>
      </c>
    </row>
    <row r="109" spans="1:7" x14ac:dyDescent="0.2">
      <c r="A109" s="95" t="str">
        <f t="shared" si="18"/>
        <v>Chocó</v>
      </c>
      <c r="B109" s="45" t="s">
        <v>12</v>
      </c>
      <c r="C109" s="81">
        <v>1</v>
      </c>
      <c r="D109" s="46">
        <v>0</v>
      </c>
      <c r="E109" s="46">
        <v>0</v>
      </c>
      <c r="F109" s="46">
        <v>0</v>
      </c>
      <c r="G109" s="52">
        <f t="shared" si="16"/>
        <v>0</v>
      </c>
    </row>
    <row r="110" spans="1:7" x14ac:dyDescent="0.2">
      <c r="A110" s="95" t="str">
        <f t="shared" si="18"/>
        <v>Chocó</v>
      </c>
      <c r="B110" s="45" t="s">
        <v>13</v>
      </c>
      <c r="C110" s="81">
        <v>4</v>
      </c>
      <c r="D110" s="46">
        <v>0</v>
      </c>
      <c r="E110" s="46">
        <v>0</v>
      </c>
      <c r="F110" s="46">
        <v>0</v>
      </c>
      <c r="G110" s="52">
        <f t="shared" si="16"/>
        <v>0</v>
      </c>
    </row>
    <row r="111" spans="1:7" x14ac:dyDescent="0.2">
      <c r="A111" s="95" t="str">
        <f t="shared" si="18"/>
        <v>Chocó</v>
      </c>
      <c r="B111" s="45" t="s">
        <v>38</v>
      </c>
      <c r="C111" s="81">
        <v>1</v>
      </c>
      <c r="D111" s="46">
        <v>0</v>
      </c>
      <c r="E111" s="46">
        <v>0</v>
      </c>
      <c r="F111" s="46">
        <v>0</v>
      </c>
      <c r="G111" s="52">
        <f t="shared" si="16"/>
        <v>0</v>
      </c>
    </row>
    <row r="112" spans="1:7" x14ac:dyDescent="0.2">
      <c r="A112" s="95" t="str">
        <f t="shared" si="18"/>
        <v>Chocó</v>
      </c>
      <c r="B112" s="45" t="s">
        <v>14</v>
      </c>
      <c r="C112" s="81">
        <v>1</v>
      </c>
      <c r="D112" s="46">
        <v>0</v>
      </c>
      <c r="E112" s="46">
        <v>0</v>
      </c>
      <c r="F112" s="46">
        <v>0</v>
      </c>
      <c r="G112" s="52">
        <f t="shared" si="16"/>
        <v>0</v>
      </c>
    </row>
    <row r="113" spans="1:7" x14ac:dyDescent="0.2">
      <c r="A113" s="95" t="str">
        <f t="shared" si="18"/>
        <v>Chocó</v>
      </c>
      <c r="B113" s="45" t="s">
        <v>15</v>
      </c>
      <c r="C113" s="81">
        <v>10</v>
      </c>
      <c r="D113" s="46">
        <v>1</v>
      </c>
      <c r="E113" s="46">
        <v>1</v>
      </c>
      <c r="F113" s="46">
        <v>0</v>
      </c>
      <c r="G113" s="52">
        <f t="shared" si="16"/>
        <v>0.1</v>
      </c>
    </row>
    <row r="114" spans="1:7" ht="16" thickBot="1" x14ac:dyDescent="0.25">
      <c r="A114" s="96" t="str">
        <f t="shared" si="18"/>
        <v>Chocó</v>
      </c>
      <c r="B114" s="49" t="s">
        <v>16</v>
      </c>
      <c r="C114" s="82">
        <v>2</v>
      </c>
      <c r="D114" s="50">
        <v>1</v>
      </c>
      <c r="E114" s="50">
        <v>0</v>
      </c>
      <c r="F114" s="50">
        <v>1</v>
      </c>
      <c r="G114" s="53">
        <f t="shared" si="16"/>
        <v>0.5</v>
      </c>
    </row>
    <row r="115" spans="1:7" x14ac:dyDescent="0.2">
      <c r="A115" s="94" t="s">
        <v>39</v>
      </c>
      <c r="B115" s="47" t="s">
        <v>10</v>
      </c>
      <c r="C115" s="80">
        <v>3</v>
      </c>
      <c r="D115" s="48">
        <v>2</v>
      </c>
      <c r="E115" s="48">
        <v>2</v>
      </c>
      <c r="F115" s="48">
        <v>0</v>
      </c>
      <c r="G115" s="51">
        <f t="shared" si="16"/>
        <v>0.66666666666666663</v>
      </c>
    </row>
    <row r="116" spans="1:7" x14ac:dyDescent="0.2">
      <c r="A116" s="95" t="str">
        <f t="shared" ref="A116:A122" si="19">+A115</f>
        <v>Córdoba</v>
      </c>
      <c r="B116" s="45" t="s">
        <v>12</v>
      </c>
      <c r="C116" s="81">
        <v>1</v>
      </c>
      <c r="D116" s="46">
        <v>0</v>
      </c>
      <c r="E116" s="46">
        <v>0</v>
      </c>
      <c r="F116" s="46">
        <v>0</v>
      </c>
      <c r="G116" s="52">
        <f t="shared" si="16"/>
        <v>0</v>
      </c>
    </row>
    <row r="117" spans="1:7" x14ac:dyDescent="0.2">
      <c r="A117" s="95" t="str">
        <f t="shared" si="19"/>
        <v>Córdoba</v>
      </c>
      <c r="B117" s="45" t="s">
        <v>20</v>
      </c>
      <c r="C117" s="81">
        <v>1</v>
      </c>
      <c r="D117" s="46">
        <v>0</v>
      </c>
      <c r="E117" s="46">
        <v>0</v>
      </c>
      <c r="F117" s="46">
        <v>0</v>
      </c>
      <c r="G117" s="52">
        <f t="shared" si="16"/>
        <v>0</v>
      </c>
    </row>
    <row r="118" spans="1:7" x14ac:dyDescent="0.2">
      <c r="A118" s="95" t="str">
        <f t="shared" si="19"/>
        <v>Córdoba</v>
      </c>
      <c r="B118" s="45" t="s">
        <v>21</v>
      </c>
      <c r="C118" s="81">
        <v>1</v>
      </c>
      <c r="D118" s="46">
        <v>0</v>
      </c>
      <c r="E118" s="46">
        <v>0</v>
      </c>
      <c r="F118" s="46">
        <v>0</v>
      </c>
      <c r="G118" s="52">
        <f t="shared" si="16"/>
        <v>0</v>
      </c>
    </row>
    <row r="119" spans="1:7" x14ac:dyDescent="0.2">
      <c r="A119" s="95" t="str">
        <f t="shared" si="19"/>
        <v>Córdoba</v>
      </c>
      <c r="B119" s="45" t="s">
        <v>22</v>
      </c>
      <c r="C119" s="81">
        <v>1</v>
      </c>
      <c r="D119" s="46">
        <v>0</v>
      </c>
      <c r="E119" s="46">
        <v>0</v>
      </c>
      <c r="F119" s="46">
        <v>0</v>
      </c>
      <c r="G119" s="52">
        <f t="shared" si="16"/>
        <v>0</v>
      </c>
    </row>
    <row r="120" spans="1:7" x14ac:dyDescent="0.2">
      <c r="A120" s="95" t="str">
        <f t="shared" si="19"/>
        <v>Córdoba</v>
      </c>
      <c r="B120" s="45" t="s">
        <v>14</v>
      </c>
      <c r="C120" s="81">
        <v>3</v>
      </c>
      <c r="D120" s="46">
        <v>1</v>
      </c>
      <c r="E120" s="46">
        <v>1</v>
      </c>
      <c r="F120" s="46">
        <v>0</v>
      </c>
      <c r="G120" s="52">
        <f t="shared" si="16"/>
        <v>0.33333333333333331</v>
      </c>
    </row>
    <row r="121" spans="1:7" x14ac:dyDescent="0.2">
      <c r="A121" s="95" t="str">
        <f t="shared" si="19"/>
        <v>Córdoba</v>
      </c>
      <c r="B121" s="45" t="s">
        <v>15</v>
      </c>
      <c r="C121" s="81">
        <v>11</v>
      </c>
      <c r="D121" s="46">
        <v>7</v>
      </c>
      <c r="E121" s="46">
        <v>7</v>
      </c>
      <c r="F121" s="46">
        <v>0</v>
      </c>
      <c r="G121" s="52">
        <f t="shared" si="16"/>
        <v>0.63636363636363635</v>
      </c>
    </row>
    <row r="122" spans="1:7" ht="16" thickBot="1" x14ac:dyDescent="0.25">
      <c r="A122" s="96" t="str">
        <f t="shared" si="19"/>
        <v>Córdoba</v>
      </c>
      <c r="B122" s="49" t="s">
        <v>16</v>
      </c>
      <c r="C122" s="82">
        <v>4</v>
      </c>
      <c r="D122" s="50">
        <v>2</v>
      </c>
      <c r="E122" s="50">
        <v>2</v>
      </c>
      <c r="F122" s="50">
        <v>0</v>
      </c>
      <c r="G122" s="53">
        <f t="shared" si="16"/>
        <v>0.5</v>
      </c>
    </row>
    <row r="123" spans="1:7" x14ac:dyDescent="0.2">
      <c r="A123" s="94" t="s">
        <v>40</v>
      </c>
      <c r="B123" s="47" t="s">
        <v>12</v>
      </c>
      <c r="C123" s="80">
        <v>2</v>
      </c>
      <c r="D123" s="48">
        <v>0</v>
      </c>
      <c r="E123" s="48">
        <v>0</v>
      </c>
      <c r="F123" s="48">
        <v>0</v>
      </c>
      <c r="G123" s="51">
        <f t="shared" si="16"/>
        <v>0</v>
      </c>
    </row>
    <row r="124" spans="1:7" x14ac:dyDescent="0.2">
      <c r="A124" s="95" t="str">
        <f t="shared" ref="A124:A126" si="20">+A123</f>
        <v>Cundinamarca</v>
      </c>
      <c r="B124" s="45" t="s">
        <v>15</v>
      </c>
      <c r="C124" s="81">
        <v>4</v>
      </c>
      <c r="D124" s="46">
        <v>0</v>
      </c>
      <c r="E124" s="46">
        <v>0</v>
      </c>
      <c r="F124" s="46">
        <v>0</v>
      </c>
      <c r="G124" s="52">
        <f t="shared" si="16"/>
        <v>0</v>
      </c>
    </row>
    <row r="125" spans="1:7" x14ac:dyDescent="0.2">
      <c r="A125" s="95" t="str">
        <f t="shared" si="20"/>
        <v>Cundinamarca</v>
      </c>
      <c r="B125" s="45" t="s">
        <v>31</v>
      </c>
      <c r="C125" s="81">
        <v>1</v>
      </c>
      <c r="D125" s="46">
        <v>1</v>
      </c>
      <c r="E125" s="46">
        <v>0</v>
      </c>
      <c r="F125" s="46">
        <v>1</v>
      </c>
      <c r="G125" s="52">
        <f t="shared" si="16"/>
        <v>1</v>
      </c>
    </row>
    <row r="126" spans="1:7" ht="16" thickBot="1" x14ac:dyDescent="0.25">
      <c r="A126" s="96" t="str">
        <f t="shared" si="20"/>
        <v>Cundinamarca</v>
      </c>
      <c r="B126" s="49" t="s">
        <v>17</v>
      </c>
      <c r="C126" s="82">
        <v>1</v>
      </c>
      <c r="D126" s="50">
        <v>0</v>
      </c>
      <c r="E126" s="50">
        <v>0</v>
      </c>
      <c r="F126" s="50">
        <v>0</v>
      </c>
      <c r="G126" s="53">
        <f t="shared" si="16"/>
        <v>0</v>
      </c>
    </row>
    <row r="127" spans="1:7" x14ac:dyDescent="0.2">
      <c r="A127" s="94" t="s">
        <v>41</v>
      </c>
      <c r="B127" s="47" t="s">
        <v>10</v>
      </c>
      <c r="C127" s="80">
        <v>1</v>
      </c>
      <c r="D127" s="48">
        <v>1</v>
      </c>
      <c r="E127" s="48">
        <v>0</v>
      </c>
      <c r="F127" s="48">
        <v>1</v>
      </c>
      <c r="G127" s="51">
        <f t="shared" si="16"/>
        <v>1</v>
      </c>
    </row>
    <row r="128" spans="1:7" x14ac:dyDescent="0.2">
      <c r="A128" s="95" t="str">
        <f t="shared" ref="A128:A132" si="21">+A127</f>
        <v xml:space="preserve">Guainía </v>
      </c>
      <c r="B128" s="45" t="s">
        <v>11</v>
      </c>
      <c r="C128" s="81">
        <v>1</v>
      </c>
      <c r="D128" s="46">
        <v>1</v>
      </c>
      <c r="E128" s="46">
        <v>0</v>
      </c>
      <c r="F128" s="46">
        <v>1</v>
      </c>
      <c r="G128" s="52">
        <f t="shared" si="16"/>
        <v>1</v>
      </c>
    </row>
    <row r="129" spans="1:7" x14ac:dyDescent="0.2">
      <c r="A129" s="95" t="str">
        <f t="shared" si="21"/>
        <v xml:space="preserve">Guainía </v>
      </c>
      <c r="B129" s="45" t="s">
        <v>19</v>
      </c>
      <c r="C129" s="81">
        <v>1</v>
      </c>
      <c r="D129" s="46">
        <v>1</v>
      </c>
      <c r="E129" s="46">
        <v>0</v>
      </c>
      <c r="F129" s="46">
        <v>1</v>
      </c>
      <c r="G129" s="52">
        <f t="shared" si="16"/>
        <v>1</v>
      </c>
    </row>
    <row r="130" spans="1:7" x14ac:dyDescent="0.2">
      <c r="A130" s="95" t="str">
        <f t="shared" si="21"/>
        <v xml:space="preserve">Guainía </v>
      </c>
      <c r="B130" s="45" t="s">
        <v>14</v>
      </c>
      <c r="C130" s="81">
        <v>2</v>
      </c>
      <c r="D130" s="46">
        <v>2</v>
      </c>
      <c r="E130" s="46">
        <v>0</v>
      </c>
      <c r="F130" s="46">
        <v>2</v>
      </c>
      <c r="G130" s="52">
        <f t="shared" si="16"/>
        <v>1</v>
      </c>
    </row>
    <row r="131" spans="1:7" x14ac:dyDescent="0.2">
      <c r="A131" s="95" t="str">
        <f t="shared" si="21"/>
        <v xml:space="preserve">Guainía </v>
      </c>
      <c r="B131" s="45" t="s">
        <v>15</v>
      </c>
      <c r="C131" s="81">
        <v>4</v>
      </c>
      <c r="D131" s="46">
        <v>4</v>
      </c>
      <c r="E131" s="46">
        <v>0</v>
      </c>
      <c r="F131" s="46">
        <v>4</v>
      </c>
      <c r="G131" s="52">
        <f t="shared" si="16"/>
        <v>1</v>
      </c>
    </row>
    <row r="132" spans="1:7" ht="16" thickBot="1" x14ac:dyDescent="0.25">
      <c r="A132" s="96" t="str">
        <f t="shared" si="21"/>
        <v xml:space="preserve">Guainía </v>
      </c>
      <c r="B132" s="49" t="s">
        <v>16</v>
      </c>
      <c r="C132" s="82">
        <v>2</v>
      </c>
      <c r="D132" s="50">
        <v>2</v>
      </c>
      <c r="E132" s="50">
        <v>0</v>
      </c>
      <c r="F132" s="50">
        <v>2</v>
      </c>
      <c r="G132" s="53">
        <f t="shared" si="16"/>
        <v>1</v>
      </c>
    </row>
    <row r="133" spans="1:7" x14ac:dyDescent="0.2">
      <c r="A133" s="97" t="s">
        <v>42</v>
      </c>
      <c r="B133" s="47" t="s">
        <v>10</v>
      </c>
      <c r="C133" s="80">
        <v>1</v>
      </c>
      <c r="D133" s="48">
        <v>0</v>
      </c>
      <c r="E133" s="48">
        <v>0</v>
      </c>
      <c r="F133" s="48">
        <v>0</v>
      </c>
      <c r="G133" s="51">
        <f t="shared" si="16"/>
        <v>0</v>
      </c>
    </row>
    <row r="134" spans="1:7" x14ac:dyDescent="0.2">
      <c r="A134" s="98" t="str">
        <f t="shared" ref="A134:A140" si="22">+A133</f>
        <v>Guaviare</v>
      </c>
      <c r="B134" s="45" t="s">
        <v>11</v>
      </c>
      <c r="C134" s="81">
        <v>2</v>
      </c>
      <c r="D134" s="46">
        <v>0</v>
      </c>
      <c r="E134" s="46">
        <v>0</v>
      </c>
      <c r="F134" s="46">
        <v>0</v>
      </c>
      <c r="G134" s="52">
        <f t="shared" si="16"/>
        <v>0</v>
      </c>
    </row>
    <row r="135" spans="1:7" x14ac:dyDescent="0.2">
      <c r="A135" s="98" t="str">
        <f t="shared" si="22"/>
        <v>Guaviare</v>
      </c>
      <c r="B135" s="45" t="s">
        <v>12</v>
      </c>
      <c r="C135" s="81">
        <v>2</v>
      </c>
      <c r="D135" s="46">
        <v>0</v>
      </c>
      <c r="E135" s="46">
        <v>0</v>
      </c>
      <c r="F135" s="46">
        <v>0</v>
      </c>
      <c r="G135" s="52">
        <f t="shared" si="16"/>
        <v>0</v>
      </c>
    </row>
    <row r="136" spans="1:7" x14ac:dyDescent="0.2">
      <c r="A136" s="98" t="str">
        <f t="shared" si="22"/>
        <v>Guaviare</v>
      </c>
      <c r="B136" s="45" t="s">
        <v>13</v>
      </c>
      <c r="C136" s="81">
        <v>2</v>
      </c>
      <c r="D136" s="46">
        <v>0</v>
      </c>
      <c r="E136" s="46">
        <v>0</v>
      </c>
      <c r="F136" s="46">
        <v>0</v>
      </c>
      <c r="G136" s="52">
        <f t="shared" si="16"/>
        <v>0</v>
      </c>
    </row>
    <row r="137" spans="1:7" x14ac:dyDescent="0.2">
      <c r="A137" s="98" t="str">
        <f t="shared" si="22"/>
        <v>Guaviare</v>
      </c>
      <c r="B137" s="45" t="s">
        <v>21</v>
      </c>
      <c r="C137" s="81">
        <v>1</v>
      </c>
      <c r="D137" s="46">
        <v>0</v>
      </c>
      <c r="E137" s="46">
        <v>0</v>
      </c>
      <c r="F137" s="46">
        <v>0</v>
      </c>
      <c r="G137" s="52">
        <f t="shared" si="16"/>
        <v>0</v>
      </c>
    </row>
    <row r="138" spans="1:7" x14ac:dyDescent="0.2">
      <c r="A138" s="98" t="str">
        <f t="shared" si="22"/>
        <v>Guaviare</v>
      </c>
      <c r="B138" s="45" t="s">
        <v>14</v>
      </c>
      <c r="C138" s="81">
        <v>2</v>
      </c>
      <c r="D138" s="46">
        <v>2</v>
      </c>
      <c r="E138" s="46">
        <v>0</v>
      </c>
      <c r="F138" s="46">
        <v>2</v>
      </c>
      <c r="G138" s="52">
        <f t="shared" si="16"/>
        <v>1</v>
      </c>
    </row>
    <row r="139" spans="1:7" x14ac:dyDescent="0.2">
      <c r="A139" s="98" t="str">
        <f t="shared" si="22"/>
        <v>Guaviare</v>
      </c>
      <c r="B139" s="45" t="s">
        <v>23</v>
      </c>
      <c r="C139" s="81">
        <v>1</v>
      </c>
      <c r="D139" s="46">
        <v>0</v>
      </c>
      <c r="E139" s="46">
        <v>0</v>
      </c>
      <c r="F139" s="46">
        <v>0</v>
      </c>
      <c r="G139" s="52">
        <f t="shared" si="16"/>
        <v>0</v>
      </c>
    </row>
    <row r="140" spans="1:7" ht="16" thickBot="1" x14ac:dyDescent="0.25">
      <c r="A140" s="99" t="str">
        <f t="shared" si="22"/>
        <v>Guaviare</v>
      </c>
      <c r="B140" s="49" t="s">
        <v>15</v>
      </c>
      <c r="C140" s="82">
        <v>5</v>
      </c>
      <c r="D140" s="50">
        <v>1</v>
      </c>
      <c r="E140" s="50">
        <v>0</v>
      </c>
      <c r="F140" s="50">
        <v>1</v>
      </c>
      <c r="G140" s="53">
        <f t="shared" si="16"/>
        <v>0.2</v>
      </c>
    </row>
    <row r="141" spans="1:7" x14ac:dyDescent="0.2">
      <c r="A141" s="94" t="s">
        <v>43</v>
      </c>
      <c r="B141" s="47" t="s">
        <v>9</v>
      </c>
      <c r="C141" s="80">
        <v>1</v>
      </c>
      <c r="D141" s="48">
        <v>0</v>
      </c>
      <c r="E141" s="48">
        <v>0</v>
      </c>
      <c r="F141" s="48">
        <v>0</v>
      </c>
      <c r="G141" s="51">
        <f t="shared" si="16"/>
        <v>0</v>
      </c>
    </row>
    <row r="142" spans="1:7" x14ac:dyDescent="0.2">
      <c r="A142" s="95" t="str">
        <f t="shared" ref="A142:A149" si="23">+A141</f>
        <v>Huila</v>
      </c>
      <c r="B142" s="45" t="s">
        <v>10</v>
      </c>
      <c r="C142" s="81">
        <v>1</v>
      </c>
      <c r="D142" s="46">
        <v>1</v>
      </c>
      <c r="E142" s="46">
        <v>1</v>
      </c>
      <c r="F142" s="46">
        <v>0</v>
      </c>
      <c r="G142" s="52">
        <f t="shared" si="16"/>
        <v>1</v>
      </c>
    </row>
    <row r="143" spans="1:7" x14ac:dyDescent="0.2">
      <c r="A143" s="95" t="str">
        <f t="shared" si="23"/>
        <v>Huila</v>
      </c>
      <c r="B143" s="45" t="s">
        <v>19</v>
      </c>
      <c r="C143" s="81">
        <v>3</v>
      </c>
      <c r="D143" s="46">
        <v>0</v>
      </c>
      <c r="E143" s="46">
        <v>0</v>
      </c>
      <c r="F143" s="46">
        <v>0</v>
      </c>
      <c r="G143" s="52">
        <f t="shared" si="16"/>
        <v>0</v>
      </c>
    </row>
    <row r="144" spans="1:7" x14ac:dyDescent="0.2">
      <c r="A144" s="95" t="str">
        <f t="shared" si="23"/>
        <v>Huila</v>
      </c>
      <c r="B144" s="45" t="s">
        <v>12</v>
      </c>
      <c r="C144" s="81">
        <v>1</v>
      </c>
      <c r="D144" s="46">
        <v>0</v>
      </c>
      <c r="E144" s="46">
        <v>0</v>
      </c>
      <c r="F144" s="46">
        <v>0</v>
      </c>
      <c r="G144" s="52">
        <f t="shared" si="16"/>
        <v>0</v>
      </c>
    </row>
    <row r="145" spans="1:7" x14ac:dyDescent="0.2">
      <c r="A145" s="95" t="str">
        <f t="shared" si="23"/>
        <v>Huila</v>
      </c>
      <c r="B145" s="45" t="s">
        <v>13</v>
      </c>
      <c r="C145" s="81">
        <v>2</v>
      </c>
      <c r="D145" s="46">
        <v>1</v>
      </c>
      <c r="E145" s="46">
        <v>1</v>
      </c>
      <c r="F145" s="46">
        <v>0</v>
      </c>
      <c r="G145" s="52">
        <f t="shared" si="16"/>
        <v>0.5</v>
      </c>
    </row>
    <row r="146" spans="1:7" x14ac:dyDescent="0.2">
      <c r="A146" s="95" t="str">
        <f t="shared" si="23"/>
        <v>Huila</v>
      </c>
      <c r="B146" s="45" t="s">
        <v>22</v>
      </c>
      <c r="C146" s="81">
        <v>1</v>
      </c>
      <c r="D146" s="46">
        <v>1</v>
      </c>
      <c r="E146" s="46">
        <v>1</v>
      </c>
      <c r="F146" s="46">
        <v>0</v>
      </c>
      <c r="G146" s="52">
        <f t="shared" si="16"/>
        <v>1</v>
      </c>
    </row>
    <row r="147" spans="1:7" x14ac:dyDescent="0.2">
      <c r="A147" s="95" t="str">
        <f t="shared" si="23"/>
        <v>Huila</v>
      </c>
      <c r="B147" s="45" t="s">
        <v>14</v>
      </c>
      <c r="C147" s="81">
        <v>3</v>
      </c>
      <c r="D147" s="46">
        <v>2</v>
      </c>
      <c r="E147" s="46">
        <v>2</v>
      </c>
      <c r="F147" s="46">
        <v>0</v>
      </c>
      <c r="G147" s="52">
        <f t="shared" si="16"/>
        <v>0.66666666666666663</v>
      </c>
    </row>
    <row r="148" spans="1:7" x14ac:dyDescent="0.2">
      <c r="A148" s="95" t="str">
        <f t="shared" si="23"/>
        <v>Huila</v>
      </c>
      <c r="B148" s="45" t="s">
        <v>15</v>
      </c>
      <c r="C148" s="81">
        <v>7</v>
      </c>
      <c r="D148" s="46">
        <v>4</v>
      </c>
      <c r="E148" s="46">
        <v>4</v>
      </c>
      <c r="F148" s="46">
        <v>0</v>
      </c>
      <c r="G148" s="52">
        <f t="shared" si="16"/>
        <v>0.5714285714285714</v>
      </c>
    </row>
    <row r="149" spans="1:7" ht="16" thickBot="1" x14ac:dyDescent="0.25">
      <c r="A149" s="96" t="str">
        <f t="shared" si="23"/>
        <v>Huila</v>
      </c>
      <c r="B149" s="49" t="s">
        <v>16</v>
      </c>
      <c r="C149" s="82">
        <v>6</v>
      </c>
      <c r="D149" s="50">
        <v>6</v>
      </c>
      <c r="E149" s="50">
        <v>6</v>
      </c>
      <c r="F149" s="50">
        <v>0</v>
      </c>
      <c r="G149" s="53">
        <f t="shared" si="16"/>
        <v>1</v>
      </c>
    </row>
    <row r="150" spans="1:7" x14ac:dyDescent="0.2">
      <c r="A150" s="94" t="s">
        <v>44</v>
      </c>
      <c r="B150" s="47" t="s">
        <v>9</v>
      </c>
      <c r="C150" s="80">
        <v>1</v>
      </c>
      <c r="D150" s="48">
        <v>1</v>
      </c>
      <c r="E150" s="48">
        <v>0</v>
      </c>
      <c r="F150" s="48">
        <v>1</v>
      </c>
      <c r="G150" s="51">
        <f t="shared" si="16"/>
        <v>1</v>
      </c>
    </row>
    <row r="151" spans="1:7" x14ac:dyDescent="0.2">
      <c r="A151" s="95" t="str">
        <f t="shared" ref="A151:A164" si="24">+A150</f>
        <v>La Guajira</v>
      </c>
      <c r="B151" s="45" t="s">
        <v>10</v>
      </c>
      <c r="C151" s="81">
        <v>2</v>
      </c>
      <c r="D151" s="46">
        <v>2</v>
      </c>
      <c r="E151" s="46">
        <v>0</v>
      </c>
      <c r="F151" s="46">
        <v>2</v>
      </c>
      <c r="G151" s="52">
        <f t="shared" si="16"/>
        <v>1</v>
      </c>
    </row>
    <row r="152" spans="1:7" x14ac:dyDescent="0.2">
      <c r="A152" s="95" t="str">
        <f t="shared" si="24"/>
        <v>La Guajira</v>
      </c>
      <c r="B152" s="45" t="s">
        <v>11</v>
      </c>
      <c r="C152" s="81">
        <v>1</v>
      </c>
      <c r="D152" s="46">
        <v>1</v>
      </c>
      <c r="E152" s="46">
        <v>0</v>
      </c>
      <c r="F152" s="46">
        <v>1</v>
      </c>
      <c r="G152" s="52">
        <f t="shared" si="16"/>
        <v>1</v>
      </c>
    </row>
    <row r="153" spans="1:7" x14ac:dyDescent="0.2">
      <c r="A153" s="95" t="str">
        <f t="shared" si="24"/>
        <v>La Guajira</v>
      </c>
      <c r="B153" s="45" t="s">
        <v>19</v>
      </c>
      <c r="C153" s="81">
        <v>1</v>
      </c>
      <c r="D153" s="46">
        <v>1</v>
      </c>
      <c r="E153" s="46">
        <v>0</v>
      </c>
      <c r="F153" s="46">
        <v>1</v>
      </c>
      <c r="G153" s="52">
        <f t="shared" si="16"/>
        <v>1</v>
      </c>
    </row>
    <row r="154" spans="1:7" x14ac:dyDescent="0.2">
      <c r="A154" s="95" t="str">
        <f t="shared" si="24"/>
        <v>La Guajira</v>
      </c>
      <c r="B154" s="45" t="s">
        <v>12</v>
      </c>
      <c r="C154" s="81">
        <v>2</v>
      </c>
      <c r="D154" s="46">
        <v>2</v>
      </c>
      <c r="E154" s="46">
        <v>0</v>
      </c>
      <c r="F154" s="46">
        <v>2</v>
      </c>
      <c r="G154" s="52">
        <f t="shared" si="16"/>
        <v>1</v>
      </c>
    </row>
    <row r="155" spans="1:7" x14ac:dyDescent="0.2">
      <c r="A155" s="95" t="str">
        <f t="shared" si="24"/>
        <v>La Guajira</v>
      </c>
      <c r="B155" s="45" t="s">
        <v>20</v>
      </c>
      <c r="C155" s="81">
        <v>1</v>
      </c>
      <c r="D155" s="46">
        <v>1</v>
      </c>
      <c r="E155" s="46">
        <v>0</v>
      </c>
      <c r="F155" s="46">
        <v>1</v>
      </c>
      <c r="G155" s="52">
        <f t="shared" si="16"/>
        <v>1</v>
      </c>
    </row>
    <row r="156" spans="1:7" x14ac:dyDescent="0.2">
      <c r="A156" s="95" t="str">
        <f t="shared" si="24"/>
        <v>La Guajira</v>
      </c>
      <c r="B156" s="45" t="s">
        <v>13</v>
      </c>
      <c r="C156" s="81">
        <v>1</v>
      </c>
      <c r="D156" s="46">
        <v>1</v>
      </c>
      <c r="E156" s="46">
        <v>0</v>
      </c>
      <c r="F156" s="46">
        <v>1</v>
      </c>
      <c r="G156" s="52">
        <f t="shared" si="16"/>
        <v>1</v>
      </c>
    </row>
    <row r="157" spans="1:7" x14ac:dyDescent="0.2">
      <c r="A157" s="95" t="str">
        <f t="shared" si="24"/>
        <v>La Guajira</v>
      </c>
      <c r="B157" s="45" t="s">
        <v>22</v>
      </c>
      <c r="C157" s="81">
        <v>1</v>
      </c>
      <c r="D157" s="46">
        <v>1</v>
      </c>
      <c r="E157" s="46">
        <v>0</v>
      </c>
      <c r="F157" s="46">
        <v>1</v>
      </c>
      <c r="G157" s="52">
        <f t="shared" si="16"/>
        <v>1</v>
      </c>
    </row>
    <row r="158" spans="1:7" x14ac:dyDescent="0.2">
      <c r="A158" s="95" t="str">
        <f t="shared" si="24"/>
        <v>La Guajira</v>
      </c>
      <c r="B158" s="45" t="s">
        <v>27</v>
      </c>
      <c r="C158" s="81">
        <v>1</v>
      </c>
      <c r="D158" s="46">
        <v>1</v>
      </c>
      <c r="E158" s="46">
        <v>0</v>
      </c>
      <c r="F158" s="46">
        <v>1</v>
      </c>
      <c r="G158" s="52">
        <f t="shared" si="16"/>
        <v>1</v>
      </c>
    </row>
    <row r="159" spans="1:7" x14ac:dyDescent="0.2">
      <c r="A159" s="95" t="str">
        <f t="shared" si="24"/>
        <v>La Guajira</v>
      </c>
      <c r="B159" s="45" t="s">
        <v>14</v>
      </c>
      <c r="C159" s="81">
        <v>1</v>
      </c>
      <c r="D159" s="46">
        <v>1</v>
      </c>
      <c r="E159" s="46">
        <v>0</v>
      </c>
      <c r="F159" s="46">
        <v>1</v>
      </c>
      <c r="G159" s="52">
        <f t="shared" si="16"/>
        <v>1</v>
      </c>
    </row>
    <row r="160" spans="1:7" x14ac:dyDescent="0.2">
      <c r="A160" s="95" t="str">
        <f t="shared" si="24"/>
        <v>La Guajira</v>
      </c>
      <c r="B160" s="45" t="s">
        <v>23</v>
      </c>
      <c r="C160" s="81">
        <v>1</v>
      </c>
      <c r="D160" s="46">
        <v>1</v>
      </c>
      <c r="E160" s="46">
        <v>0</v>
      </c>
      <c r="F160" s="46">
        <v>1</v>
      </c>
      <c r="G160" s="52">
        <f t="shared" si="16"/>
        <v>1</v>
      </c>
    </row>
    <row r="161" spans="1:7" x14ac:dyDescent="0.2">
      <c r="A161" s="95" t="str">
        <f t="shared" si="24"/>
        <v>La Guajira</v>
      </c>
      <c r="B161" s="45" t="s">
        <v>15</v>
      </c>
      <c r="C161" s="81">
        <v>8</v>
      </c>
      <c r="D161" s="46">
        <v>8</v>
      </c>
      <c r="E161" s="46">
        <v>1</v>
      </c>
      <c r="F161" s="46">
        <v>7</v>
      </c>
      <c r="G161" s="52">
        <f t="shared" si="16"/>
        <v>1</v>
      </c>
    </row>
    <row r="162" spans="1:7" x14ac:dyDescent="0.2">
      <c r="A162" s="95" t="str">
        <f t="shared" si="24"/>
        <v>La Guajira</v>
      </c>
      <c r="B162" s="45" t="s">
        <v>31</v>
      </c>
      <c r="C162" s="81">
        <v>1</v>
      </c>
      <c r="D162" s="46">
        <v>1</v>
      </c>
      <c r="E162" s="46">
        <v>0</v>
      </c>
      <c r="F162" s="46">
        <v>1</v>
      </c>
      <c r="G162" s="52">
        <f t="shared" si="16"/>
        <v>1</v>
      </c>
    </row>
    <row r="163" spans="1:7" x14ac:dyDescent="0.2">
      <c r="A163" s="95" t="str">
        <f t="shared" si="24"/>
        <v>La Guajira</v>
      </c>
      <c r="B163" s="45" t="s">
        <v>16</v>
      </c>
      <c r="C163" s="81">
        <v>2</v>
      </c>
      <c r="D163" s="46">
        <v>2</v>
      </c>
      <c r="E163" s="46">
        <v>0</v>
      </c>
      <c r="F163" s="46">
        <v>2</v>
      </c>
      <c r="G163" s="52">
        <f t="shared" si="16"/>
        <v>1</v>
      </c>
    </row>
    <row r="164" spans="1:7" ht="16" thickBot="1" x14ac:dyDescent="0.25">
      <c r="A164" s="96" t="str">
        <f t="shared" si="24"/>
        <v>La Guajira</v>
      </c>
      <c r="B164" s="49" t="s">
        <v>17</v>
      </c>
      <c r="C164" s="82">
        <v>1</v>
      </c>
      <c r="D164" s="50">
        <v>1</v>
      </c>
      <c r="E164" s="50">
        <v>0</v>
      </c>
      <c r="F164" s="50">
        <v>1</v>
      </c>
      <c r="G164" s="53">
        <f t="shared" ref="G164:G227" si="25">D164/C164</f>
        <v>1</v>
      </c>
    </row>
    <row r="165" spans="1:7" x14ac:dyDescent="0.2">
      <c r="A165" s="94" t="s">
        <v>45</v>
      </c>
      <c r="B165" s="47" t="s">
        <v>10</v>
      </c>
      <c r="C165" s="80">
        <v>1</v>
      </c>
      <c r="D165" s="48">
        <v>1</v>
      </c>
      <c r="E165" s="48">
        <v>0</v>
      </c>
      <c r="F165" s="48">
        <v>1</v>
      </c>
      <c r="G165" s="51">
        <f t="shared" si="25"/>
        <v>1</v>
      </c>
    </row>
    <row r="166" spans="1:7" x14ac:dyDescent="0.2">
      <c r="A166" s="95" t="str">
        <f t="shared" ref="A166:A174" si="26">+A165</f>
        <v>Magdalena</v>
      </c>
      <c r="B166" s="45" t="s">
        <v>19</v>
      </c>
      <c r="C166" s="81">
        <v>1</v>
      </c>
      <c r="D166" s="46">
        <v>1</v>
      </c>
      <c r="E166" s="46">
        <v>1</v>
      </c>
      <c r="F166" s="46">
        <v>0</v>
      </c>
      <c r="G166" s="52">
        <f t="shared" si="25"/>
        <v>1</v>
      </c>
    </row>
    <row r="167" spans="1:7" x14ac:dyDescent="0.2">
      <c r="A167" s="95" t="str">
        <f t="shared" si="26"/>
        <v>Magdalena</v>
      </c>
      <c r="B167" s="45" t="s">
        <v>12</v>
      </c>
      <c r="C167" s="81">
        <v>1</v>
      </c>
      <c r="D167" s="46">
        <v>0</v>
      </c>
      <c r="E167" s="46">
        <v>0</v>
      </c>
      <c r="F167" s="46">
        <v>0</v>
      </c>
      <c r="G167" s="52">
        <f t="shared" si="25"/>
        <v>0</v>
      </c>
    </row>
    <row r="168" spans="1:7" x14ac:dyDescent="0.2">
      <c r="A168" s="95" t="str">
        <f t="shared" si="26"/>
        <v>Magdalena</v>
      </c>
      <c r="B168" s="45" t="s">
        <v>13</v>
      </c>
      <c r="C168" s="81">
        <v>2</v>
      </c>
      <c r="D168" s="46">
        <v>2</v>
      </c>
      <c r="E168" s="46">
        <v>2</v>
      </c>
      <c r="F168" s="46">
        <v>0</v>
      </c>
      <c r="G168" s="52">
        <f t="shared" si="25"/>
        <v>1</v>
      </c>
    </row>
    <row r="169" spans="1:7" x14ac:dyDescent="0.2">
      <c r="A169" s="95" t="str">
        <f t="shared" si="26"/>
        <v>Magdalena</v>
      </c>
      <c r="B169" s="45" t="s">
        <v>22</v>
      </c>
      <c r="C169" s="81">
        <v>1</v>
      </c>
      <c r="D169" s="46">
        <v>1</v>
      </c>
      <c r="E169" s="46">
        <v>1</v>
      </c>
      <c r="F169" s="46">
        <v>0</v>
      </c>
      <c r="G169" s="52">
        <f t="shared" si="25"/>
        <v>1</v>
      </c>
    </row>
    <row r="170" spans="1:7" x14ac:dyDescent="0.2">
      <c r="A170" s="95" t="str">
        <f t="shared" si="26"/>
        <v>Magdalena</v>
      </c>
      <c r="B170" s="45" t="s">
        <v>27</v>
      </c>
      <c r="C170" s="81">
        <v>1</v>
      </c>
      <c r="D170" s="46">
        <v>0</v>
      </c>
      <c r="E170" s="46">
        <v>0</v>
      </c>
      <c r="F170" s="46">
        <v>0</v>
      </c>
      <c r="G170" s="52">
        <f t="shared" si="25"/>
        <v>0</v>
      </c>
    </row>
    <row r="171" spans="1:7" x14ac:dyDescent="0.2">
      <c r="A171" s="95" t="str">
        <f t="shared" si="26"/>
        <v>Magdalena</v>
      </c>
      <c r="B171" s="45" t="s">
        <v>14</v>
      </c>
      <c r="C171" s="81">
        <v>2</v>
      </c>
      <c r="D171" s="46">
        <v>0</v>
      </c>
      <c r="E171" s="46">
        <v>0</v>
      </c>
      <c r="F171" s="46">
        <v>0</v>
      </c>
      <c r="G171" s="52">
        <f t="shared" si="25"/>
        <v>0</v>
      </c>
    </row>
    <row r="172" spans="1:7" x14ac:dyDescent="0.2">
      <c r="A172" s="95" t="str">
        <f t="shared" si="26"/>
        <v>Magdalena</v>
      </c>
      <c r="B172" s="45" t="s">
        <v>15</v>
      </c>
      <c r="C172" s="81">
        <v>7</v>
      </c>
      <c r="D172" s="46">
        <v>3</v>
      </c>
      <c r="E172" s="46">
        <v>3</v>
      </c>
      <c r="F172" s="46">
        <v>0</v>
      </c>
      <c r="G172" s="52">
        <f t="shared" si="25"/>
        <v>0.42857142857142855</v>
      </c>
    </row>
    <row r="173" spans="1:7" x14ac:dyDescent="0.2">
      <c r="A173" s="95" t="str">
        <f t="shared" si="26"/>
        <v>Magdalena</v>
      </c>
      <c r="B173" s="45" t="s">
        <v>31</v>
      </c>
      <c r="C173" s="81">
        <v>1</v>
      </c>
      <c r="D173" s="46">
        <v>0</v>
      </c>
      <c r="E173" s="46">
        <v>0</v>
      </c>
      <c r="F173" s="46">
        <v>0</v>
      </c>
      <c r="G173" s="52">
        <f t="shared" si="25"/>
        <v>0</v>
      </c>
    </row>
    <row r="174" spans="1:7" ht="16" thickBot="1" x14ac:dyDescent="0.25">
      <c r="A174" s="96" t="str">
        <f t="shared" si="26"/>
        <v>Magdalena</v>
      </c>
      <c r="B174" s="49" t="s">
        <v>16</v>
      </c>
      <c r="C174" s="82">
        <v>3</v>
      </c>
      <c r="D174" s="50">
        <v>0</v>
      </c>
      <c r="E174" s="50">
        <v>0</v>
      </c>
      <c r="F174" s="50">
        <v>0</v>
      </c>
      <c r="G174" s="53">
        <f t="shared" si="25"/>
        <v>0</v>
      </c>
    </row>
    <row r="175" spans="1:7" x14ac:dyDescent="0.2">
      <c r="A175" s="94" t="s">
        <v>46</v>
      </c>
      <c r="B175" s="47" t="s">
        <v>9</v>
      </c>
      <c r="C175" s="80">
        <v>1</v>
      </c>
      <c r="D175" s="48">
        <v>0</v>
      </c>
      <c r="E175" s="48">
        <v>0</v>
      </c>
      <c r="F175" s="48">
        <v>0</v>
      </c>
      <c r="G175" s="51">
        <f t="shared" si="25"/>
        <v>0</v>
      </c>
    </row>
    <row r="176" spans="1:7" x14ac:dyDescent="0.2">
      <c r="A176" s="95" t="str">
        <f t="shared" ref="A176:A187" si="27">+A175</f>
        <v>Meta</v>
      </c>
      <c r="B176" s="45" t="s">
        <v>10</v>
      </c>
      <c r="C176" s="81">
        <v>1</v>
      </c>
      <c r="D176" s="46">
        <v>0</v>
      </c>
      <c r="E176" s="46">
        <v>0</v>
      </c>
      <c r="F176" s="46">
        <v>0</v>
      </c>
      <c r="G176" s="52">
        <f t="shared" si="25"/>
        <v>0</v>
      </c>
    </row>
    <row r="177" spans="1:7" x14ac:dyDescent="0.2">
      <c r="A177" s="95" t="str">
        <f t="shared" si="27"/>
        <v>Meta</v>
      </c>
      <c r="B177" s="45" t="s">
        <v>19</v>
      </c>
      <c r="C177" s="81">
        <v>2</v>
      </c>
      <c r="D177" s="46">
        <v>0</v>
      </c>
      <c r="E177" s="46">
        <v>0</v>
      </c>
      <c r="F177" s="46">
        <v>0</v>
      </c>
      <c r="G177" s="52">
        <f t="shared" si="25"/>
        <v>0</v>
      </c>
    </row>
    <row r="178" spans="1:7" x14ac:dyDescent="0.2">
      <c r="A178" s="95" t="str">
        <f t="shared" si="27"/>
        <v>Meta</v>
      </c>
      <c r="B178" s="45" t="s">
        <v>12</v>
      </c>
      <c r="C178" s="81">
        <v>2</v>
      </c>
      <c r="D178" s="46">
        <v>0</v>
      </c>
      <c r="E178" s="46">
        <v>0</v>
      </c>
      <c r="F178" s="46">
        <v>0</v>
      </c>
      <c r="G178" s="52">
        <f t="shared" si="25"/>
        <v>0</v>
      </c>
    </row>
    <row r="179" spans="1:7" x14ac:dyDescent="0.2">
      <c r="A179" s="95" t="str">
        <f t="shared" si="27"/>
        <v>Meta</v>
      </c>
      <c r="B179" s="45" t="s">
        <v>20</v>
      </c>
      <c r="C179" s="81">
        <v>1</v>
      </c>
      <c r="D179" s="46">
        <v>0</v>
      </c>
      <c r="E179" s="46">
        <v>0</v>
      </c>
      <c r="F179" s="46">
        <v>0</v>
      </c>
      <c r="G179" s="52">
        <f t="shared" si="25"/>
        <v>0</v>
      </c>
    </row>
    <row r="180" spans="1:7" x14ac:dyDescent="0.2">
      <c r="A180" s="95" t="str">
        <f t="shared" si="27"/>
        <v>Meta</v>
      </c>
      <c r="B180" s="45" t="s">
        <v>13</v>
      </c>
      <c r="C180" s="81">
        <v>2</v>
      </c>
      <c r="D180" s="46">
        <v>2</v>
      </c>
      <c r="E180" s="46">
        <v>2</v>
      </c>
      <c r="F180" s="46">
        <v>0</v>
      </c>
      <c r="G180" s="52">
        <f t="shared" si="25"/>
        <v>1</v>
      </c>
    </row>
    <row r="181" spans="1:7" x14ac:dyDescent="0.2">
      <c r="A181" s="95" t="str">
        <f t="shared" si="27"/>
        <v>Meta</v>
      </c>
      <c r="B181" s="45" t="s">
        <v>21</v>
      </c>
      <c r="C181" s="81">
        <v>1</v>
      </c>
      <c r="D181" s="46">
        <v>0</v>
      </c>
      <c r="E181" s="46">
        <v>0</v>
      </c>
      <c r="F181" s="46">
        <v>0</v>
      </c>
      <c r="G181" s="52">
        <f t="shared" si="25"/>
        <v>0</v>
      </c>
    </row>
    <row r="182" spans="1:7" x14ac:dyDescent="0.2">
      <c r="A182" s="95" t="str">
        <f t="shared" si="27"/>
        <v>Meta</v>
      </c>
      <c r="B182" s="45" t="s">
        <v>14</v>
      </c>
      <c r="C182" s="81">
        <v>3</v>
      </c>
      <c r="D182" s="46">
        <v>1</v>
      </c>
      <c r="E182" s="46">
        <v>1</v>
      </c>
      <c r="F182" s="46">
        <v>0</v>
      </c>
      <c r="G182" s="52">
        <f t="shared" si="25"/>
        <v>0.33333333333333331</v>
      </c>
    </row>
    <row r="183" spans="1:7" x14ac:dyDescent="0.2">
      <c r="A183" s="95" t="str">
        <f t="shared" si="27"/>
        <v>Meta</v>
      </c>
      <c r="B183" s="45" t="s">
        <v>23</v>
      </c>
      <c r="C183" s="81">
        <v>1</v>
      </c>
      <c r="D183" s="46">
        <v>0</v>
      </c>
      <c r="E183" s="46">
        <v>0</v>
      </c>
      <c r="F183" s="46">
        <v>0</v>
      </c>
      <c r="G183" s="52">
        <f t="shared" si="25"/>
        <v>0</v>
      </c>
    </row>
    <row r="184" spans="1:7" x14ac:dyDescent="0.2">
      <c r="A184" s="95" t="str">
        <f t="shared" si="27"/>
        <v>Meta</v>
      </c>
      <c r="B184" s="45" t="s">
        <v>15</v>
      </c>
      <c r="C184" s="81">
        <v>5</v>
      </c>
      <c r="D184" s="46">
        <v>2</v>
      </c>
      <c r="E184" s="46">
        <v>2</v>
      </c>
      <c r="F184" s="46">
        <v>0</v>
      </c>
      <c r="G184" s="52">
        <f t="shared" si="25"/>
        <v>0.4</v>
      </c>
    </row>
    <row r="185" spans="1:7" x14ac:dyDescent="0.2">
      <c r="A185" s="95" t="str">
        <f t="shared" si="27"/>
        <v>Meta</v>
      </c>
      <c r="B185" s="45" t="s">
        <v>31</v>
      </c>
      <c r="C185" s="81">
        <v>1</v>
      </c>
      <c r="D185" s="46">
        <v>0</v>
      </c>
      <c r="E185" s="46">
        <v>0</v>
      </c>
      <c r="F185" s="46">
        <v>0</v>
      </c>
      <c r="G185" s="52">
        <f t="shared" si="25"/>
        <v>0</v>
      </c>
    </row>
    <row r="186" spans="1:7" x14ac:dyDescent="0.2">
      <c r="A186" s="95" t="str">
        <f t="shared" si="27"/>
        <v>Meta</v>
      </c>
      <c r="B186" s="45" t="s">
        <v>16</v>
      </c>
      <c r="C186" s="81">
        <v>3</v>
      </c>
      <c r="D186" s="46">
        <v>0</v>
      </c>
      <c r="E186" s="46">
        <v>0</v>
      </c>
      <c r="F186" s="46">
        <v>0</v>
      </c>
      <c r="G186" s="52">
        <f t="shared" si="25"/>
        <v>0</v>
      </c>
    </row>
    <row r="187" spans="1:7" ht="16" thickBot="1" x14ac:dyDescent="0.25">
      <c r="A187" s="96" t="str">
        <f t="shared" si="27"/>
        <v>Meta</v>
      </c>
      <c r="B187" s="49" t="s">
        <v>17</v>
      </c>
      <c r="C187" s="82">
        <v>2</v>
      </c>
      <c r="D187" s="50">
        <v>0</v>
      </c>
      <c r="E187" s="50">
        <v>0</v>
      </c>
      <c r="F187" s="50">
        <v>0</v>
      </c>
      <c r="G187" s="53">
        <f t="shared" si="25"/>
        <v>0</v>
      </c>
    </row>
    <row r="188" spans="1:7" x14ac:dyDescent="0.2">
      <c r="A188" s="94" t="s">
        <v>47</v>
      </c>
      <c r="B188" s="47" t="s">
        <v>9</v>
      </c>
      <c r="C188" s="80">
        <v>1</v>
      </c>
      <c r="D188" s="48">
        <v>0</v>
      </c>
      <c r="E188" s="48">
        <v>0</v>
      </c>
      <c r="F188" s="48">
        <v>0</v>
      </c>
      <c r="G188" s="51">
        <f t="shared" si="25"/>
        <v>0</v>
      </c>
    </row>
    <row r="189" spans="1:7" x14ac:dyDescent="0.2">
      <c r="A189" s="95" t="str">
        <f t="shared" ref="A189:A200" si="28">+A188</f>
        <v>Nariño</v>
      </c>
      <c r="B189" s="45" t="s">
        <v>10</v>
      </c>
      <c r="C189" s="81">
        <v>4</v>
      </c>
      <c r="D189" s="46">
        <v>3</v>
      </c>
      <c r="E189" s="46">
        <v>2</v>
      </c>
      <c r="F189" s="46">
        <v>1</v>
      </c>
      <c r="G189" s="52">
        <f t="shared" si="25"/>
        <v>0.75</v>
      </c>
    </row>
    <row r="190" spans="1:7" x14ac:dyDescent="0.2">
      <c r="A190" s="95" t="str">
        <f t="shared" si="28"/>
        <v>Nariño</v>
      </c>
      <c r="B190" s="45" t="s">
        <v>11</v>
      </c>
      <c r="C190" s="81">
        <v>1</v>
      </c>
      <c r="D190" s="46">
        <v>0</v>
      </c>
      <c r="E190" s="46">
        <v>0</v>
      </c>
      <c r="F190" s="46">
        <v>0</v>
      </c>
      <c r="G190" s="52">
        <f t="shared" si="25"/>
        <v>0</v>
      </c>
    </row>
    <row r="191" spans="1:7" x14ac:dyDescent="0.2">
      <c r="A191" s="95" t="str">
        <f t="shared" si="28"/>
        <v>Nariño</v>
      </c>
      <c r="B191" s="45" t="s">
        <v>19</v>
      </c>
      <c r="C191" s="81">
        <v>1</v>
      </c>
      <c r="D191" s="46">
        <v>1</v>
      </c>
      <c r="E191" s="46">
        <v>1</v>
      </c>
      <c r="F191" s="46">
        <v>0</v>
      </c>
      <c r="G191" s="52">
        <f t="shared" si="25"/>
        <v>1</v>
      </c>
    </row>
    <row r="192" spans="1:7" x14ac:dyDescent="0.2">
      <c r="A192" s="95" t="str">
        <f t="shared" si="28"/>
        <v>Nariño</v>
      </c>
      <c r="B192" s="45" t="s">
        <v>12</v>
      </c>
      <c r="C192" s="81">
        <v>1</v>
      </c>
      <c r="D192" s="46">
        <v>1</v>
      </c>
      <c r="E192" s="46">
        <v>1</v>
      </c>
      <c r="F192" s="46">
        <v>0</v>
      </c>
      <c r="G192" s="52">
        <f t="shared" si="25"/>
        <v>1</v>
      </c>
    </row>
    <row r="193" spans="1:7" x14ac:dyDescent="0.2">
      <c r="A193" s="95" t="str">
        <f t="shared" si="28"/>
        <v>Nariño</v>
      </c>
      <c r="B193" s="45" t="s">
        <v>20</v>
      </c>
      <c r="C193" s="81">
        <v>1</v>
      </c>
      <c r="D193" s="46">
        <v>0</v>
      </c>
      <c r="E193" s="46">
        <v>0</v>
      </c>
      <c r="F193" s="46">
        <v>0</v>
      </c>
      <c r="G193" s="52">
        <f t="shared" si="25"/>
        <v>0</v>
      </c>
    </row>
    <row r="194" spans="1:7" x14ac:dyDescent="0.2">
      <c r="A194" s="95" t="str">
        <f t="shared" si="28"/>
        <v>Nariño</v>
      </c>
      <c r="B194" s="45" t="s">
        <v>13</v>
      </c>
      <c r="C194" s="81">
        <v>1</v>
      </c>
      <c r="D194" s="46">
        <v>1</v>
      </c>
      <c r="E194" s="46">
        <v>1</v>
      </c>
      <c r="F194" s="46">
        <v>0</v>
      </c>
      <c r="G194" s="52">
        <f t="shared" si="25"/>
        <v>1</v>
      </c>
    </row>
    <row r="195" spans="1:7" x14ac:dyDescent="0.2">
      <c r="A195" s="95" t="str">
        <f t="shared" si="28"/>
        <v>Nariño</v>
      </c>
      <c r="B195" s="45" t="s">
        <v>27</v>
      </c>
      <c r="C195" s="81">
        <v>3</v>
      </c>
      <c r="D195" s="46">
        <v>1</v>
      </c>
      <c r="E195" s="46">
        <v>1</v>
      </c>
      <c r="F195" s="46">
        <v>0</v>
      </c>
      <c r="G195" s="52">
        <f t="shared" si="25"/>
        <v>0.33333333333333331</v>
      </c>
    </row>
    <row r="196" spans="1:7" x14ac:dyDescent="0.2">
      <c r="A196" s="95" t="str">
        <f t="shared" si="28"/>
        <v>Nariño</v>
      </c>
      <c r="B196" s="45" t="s">
        <v>14</v>
      </c>
      <c r="C196" s="81">
        <v>3</v>
      </c>
      <c r="D196" s="46">
        <v>1</v>
      </c>
      <c r="E196" s="46">
        <v>1</v>
      </c>
      <c r="F196" s="46">
        <v>0</v>
      </c>
      <c r="G196" s="52">
        <f t="shared" si="25"/>
        <v>0.33333333333333331</v>
      </c>
    </row>
    <row r="197" spans="1:7" x14ac:dyDescent="0.2">
      <c r="A197" s="95" t="str">
        <f t="shared" si="28"/>
        <v>Nariño</v>
      </c>
      <c r="B197" s="45" t="s">
        <v>15</v>
      </c>
      <c r="C197" s="81">
        <v>8</v>
      </c>
      <c r="D197" s="46">
        <v>3</v>
      </c>
      <c r="E197" s="46">
        <v>3</v>
      </c>
      <c r="F197" s="46">
        <v>0</v>
      </c>
      <c r="G197" s="52">
        <f t="shared" si="25"/>
        <v>0.375</v>
      </c>
    </row>
    <row r="198" spans="1:7" x14ac:dyDescent="0.2">
      <c r="A198" s="95" t="str">
        <f t="shared" si="28"/>
        <v>Nariño</v>
      </c>
      <c r="B198" s="45" t="s">
        <v>31</v>
      </c>
      <c r="C198" s="81">
        <v>1</v>
      </c>
      <c r="D198" s="46">
        <v>0</v>
      </c>
      <c r="E198" s="46">
        <v>0</v>
      </c>
      <c r="F198" s="46">
        <v>0</v>
      </c>
      <c r="G198" s="52">
        <f t="shared" si="25"/>
        <v>0</v>
      </c>
    </row>
    <row r="199" spans="1:7" x14ac:dyDescent="0.2">
      <c r="A199" s="95" t="str">
        <f t="shared" si="28"/>
        <v>Nariño</v>
      </c>
      <c r="B199" s="45" t="s">
        <v>16</v>
      </c>
      <c r="C199" s="81">
        <v>3</v>
      </c>
      <c r="D199" s="46">
        <v>1</v>
      </c>
      <c r="E199" s="46">
        <v>1</v>
      </c>
      <c r="F199" s="46">
        <v>0</v>
      </c>
      <c r="G199" s="52">
        <f t="shared" si="25"/>
        <v>0.33333333333333331</v>
      </c>
    </row>
    <row r="200" spans="1:7" ht="16" thickBot="1" x14ac:dyDescent="0.25">
      <c r="A200" s="96" t="str">
        <f t="shared" si="28"/>
        <v>Nariño</v>
      </c>
      <c r="B200" s="49" t="s">
        <v>17</v>
      </c>
      <c r="C200" s="82">
        <v>1</v>
      </c>
      <c r="D200" s="50">
        <v>1</v>
      </c>
      <c r="E200" s="50">
        <v>1</v>
      </c>
      <c r="F200" s="50">
        <v>0</v>
      </c>
      <c r="G200" s="53">
        <f t="shared" si="25"/>
        <v>1</v>
      </c>
    </row>
    <row r="201" spans="1:7" ht="23.25" customHeight="1" x14ac:dyDescent="0.2">
      <c r="A201" s="97" t="s">
        <v>48</v>
      </c>
      <c r="B201" s="47" t="s">
        <v>9</v>
      </c>
      <c r="C201" s="80">
        <v>1</v>
      </c>
      <c r="D201" s="48">
        <v>0</v>
      </c>
      <c r="E201" s="48">
        <v>0</v>
      </c>
      <c r="F201" s="48">
        <v>0</v>
      </c>
      <c r="G201" s="51">
        <f t="shared" si="25"/>
        <v>0</v>
      </c>
    </row>
    <row r="202" spans="1:7" ht="24" x14ac:dyDescent="0.2">
      <c r="A202" s="98" t="str">
        <f t="shared" ref="A202:A209" si="29">+A201</f>
        <v>Norte de Santander</v>
      </c>
      <c r="B202" s="45" t="s">
        <v>10</v>
      </c>
      <c r="C202" s="81">
        <v>5</v>
      </c>
      <c r="D202" s="46">
        <v>5</v>
      </c>
      <c r="E202" s="46">
        <v>5</v>
      </c>
      <c r="F202" s="46">
        <v>0</v>
      </c>
      <c r="G202" s="52">
        <f t="shared" si="25"/>
        <v>1</v>
      </c>
    </row>
    <row r="203" spans="1:7" ht="24" x14ac:dyDescent="0.2">
      <c r="A203" s="98" t="str">
        <f t="shared" si="29"/>
        <v>Norte de Santander</v>
      </c>
      <c r="B203" s="45" t="s">
        <v>11</v>
      </c>
      <c r="C203" s="81">
        <v>2</v>
      </c>
      <c r="D203" s="46">
        <v>1</v>
      </c>
      <c r="E203" s="46">
        <v>1</v>
      </c>
      <c r="F203" s="46">
        <v>0</v>
      </c>
      <c r="G203" s="52">
        <f t="shared" si="25"/>
        <v>0.5</v>
      </c>
    </row>
    <row r="204" spans="1:7" ht="24" x14ac:dyDescent="0.2">
      <c r="A204" s="98" t="str">
        <f t="shared" si="29"/>
        <v>Norte de Santander</v>
      </c>
      <c r="B204" s="45" t="s">
        <v>19</v>
      </c>
      <c r="C204" s="81">
        <v>2</v>
      </c>
      <c r="D204" s="46">
        <v>1</v>
      </c>
      <c r="E204" s="46">
        <v>0</v>
      </c>
      <c r="F204" s="46">
        <v>1</v>
      </c>
      <c r="G204" s="52">
        <f t="shared" si="25"/>
        <v>0.5</v>
      </c>
    </row>
    <row r="205" spans="1:7" ht="24" x14ac:dyDescent="0.2">
      <c r="A205" s="98" t="str">
        <f t="shared" si="29"/>
        <v>Norte de Santander</v>
      </c>
      <c r="B205" s="45" t="s">
        <v>12</v>
      </c>
      <c r="C205" s="81">
        <v>2</v>
      </c>
      <c r="D205" s="46">
        <v>0</v>
      </c>
      <c r="E205" s="46">
        <v>0</v>
      </c>
      <c r="F205" s="46">
        <v>0</v>
      </c>
      <c r="G205" s="52">
        <f t="shared" si="25"/>
        <v>0</v>
      </c>
    </row>
    <row r="206" spans="1:7" ht="24" x14ac:dyDescent="0.2">
      <c r="A206" s="98" t="str">
        <f t="shared" si="29"/>
        <v>Norte de Santander</v>
      </c>
      <c r="B206" s="45" t="s">
        <v>22</v>
      </c>
      <c r="C206" s="81">
        <v>2</v>
      </c>
      <c r="D206" s="46">
        <v>1</v>
      </c>
      <c r="E206" s="46">
        <v>1</v>
      </c>
      <c r="F206" s="46">
        <v>0</v>
      </c>
      <c r="G206" s="52">
        <f t="shared" si="25"/>
        <v>0.5</v>
      </c>
    </row>
    <row r="207" spans="1:7" ht="24" x14ac:dyDescent="0.2">
      <c r="A207" s="98" t="str">
        <f t="shared" si="29"/>
        <v>Norte de Santander</v>
      </c>
      <c r="B207" s="45" t="s">
        <v>14</v>
      </c>
      <c r="C207" s="81">
        <v>2</v>
      </c>
      <c r="D207" s="46">
        <v>1</v>
      </c>
      <c r="E207" s="46">
        <v>1</v>
      </c>
      <c r="F207" s="46">
        <v>0</v>
      </c>
      <c r="G207" s="52">
        <f t="shared" si="25"/>
        <v>0.5</v>
      </c>
    </row>
    <row r="208" spans="1:7" ht="24" x14ac:dyDescent="0.2">
      <c r="A208" s="98" t="str">
        <f t="shared" si="29"/>
        <v>Norte de Santander</v>
      </c>
      <c r="B208" s="45" t="s">
        <v>15</v>
      </c>
      <c r="C208" s="81">
        <v>6</v>
      </c>
      <c r="D208" s="46">
        <v>3</v>
      </c>
      <c r="E208" s="46">
        <v>1</v>
      </c>
      <c r="F208" s="46">
        <v>2</v>
      </c>
      <c r="G208" s="52">
        <f t="shared" si="25"/>
        <v>0.5</v>
      </c>
    </row>
    <row r="209" spans="1:7" ht="25" thickBot="1" x14ac:dyDescent="0.25">
      <c r="A209" s="99" t="str">
        <f t="shared" si="29"/>
        <v>Norte de Santander</v>
      </c>
      <c r="B209" s="49" t="s">
        <v>16</v>
      </c>
      <c r="C209" s="82">
        <v>5</v>
      </c>
      <c r="D209" s="50">
        <v>5</v>
      </c>
      <c r="E209" s="50">
        <v>5</v>
      </c>
      <c r="F209" s="50">
        <v>0</v>
      </c>
      <c r="G209" s="53">
        <f t="shared" si="25"/>
        <v>1</v>
      </c>
    </row>
    <row r="210" spans="1:7" x14ac:dyDescent="0.2">
      <c r="A210" s="94" t="s">
        <v>49</v>
      </c>
      <c r="B210" s="47" t="s">
        <v>9</v>
      </c>
      <c r="C210" s="80">
        <v>1</v>
      </c>
      <c r="D210" s="48">
        <v>1</v>
      </c>
      <c r="E210" s="48">
        <v>1</v>
      </c>
      <c r="F210" s="48">
        <v>0</v>
      </c>
      <c r="G210" s="51">
        <f t="shared" si="25"/>
        <v>1</v>
      </c>
    </row>
    <row r="211" spans="1:7" x14ac:dyDescent="0.2">
      <c r="A211" s="95" t="str">
        <f t="shared" ref="A211:A224" si="30">+A210</f>
        <v>Putumayo</v>
      </c>
      <c r="B211" s="45" t="s">
        <v>10</v>
      </c>
      <c r="C211" s="81">
        <v>2</v>
      </c>
      <c r="D211" s="46">
        <v>2</v>
      </c>
      <c r="E211" s="46">
        <v>2</v>
      </c>
      <c r="F211" s="46">
        <v>0</v>
      </c>
      <c r="G211" s="52">
        <f t="shared" si="25"/>
        <v>1</v>
      </c>
    </row>
    <row r="212" spans="1:7" x14ac:dyDescent="0.2">
      <c r="A212" s="95" t="str">
        <f t="shared" si="30"/>
        <v>Putumayo</v>
      </c>
      <c r="B212" s="45" t="s">
        <v>11</v>
      </c>
      <c r="C212" s="81">
        <v>1</v>
      </c>
      <c r="D212" s="46">
        <v>1</v>
      </c>
      <c r="E212" s="46">
        <v>1</v>
      </c>
      <c r="F212" s="46">
        <v>0</v>
      </c>
      <c r="G212" s="52">
        <f t="shared" si="25"/>
        <v>1</v>
      </c>
    </row>
    <row r="213" spans="1:7" x14ac:dyDescent="0.2">
      <c r="A213" s="95" t="str">
        <f t="shared" si="30"/>
        <v>Putumayo</v>
      </c>
      <c r="B213" s="45" t="s">
        <v>19</v>
      </c>
      <c r="C213" s="81">
        <v>1</v>
      </c>
      <c r="D213" s="46">
        <v>1</v>
      </c>
      <c r="E213" s="46">
        <v>1</v>
      </c>
      <c r="F213" s="46">
        <v>0</v>
      </c>
      <c r="G213" s="52">
        <f t="shared" si="25"/>
        <v>1</v>
      </c>
    </row>
    <row r="214" spans="1:7" x14ac:dyDescent="0.2">
      <c r="A214" s="95" t="str">
        <f t="shared" si="30"/>
        <v>Putumayo</v>
      </c>
      <c r="B214" s="45" t="s">
        <v>12</v>
      </c>
      <c r="C214" s="81">
        <v>1</v>
      </c>
      <c r="D214" s="46">
        <v>1</v>
      </c>
      <c r="E214" s="46">
        <v>1</v>
      </c>
      <c r="F214" s="46">
        <v>0</v>
      </c>
      <c r="G214" s="52">
        <f t="shared" si="25"/>
        <v>1</v>
      </c>
    </row>
    <row r="215" spans="1:7" x14ac:dyDescent="0.2">
      <c r="A215" s="95" t="str">
        <f t="shared" si="30"/>
        <v>Putumayo</v>
      </c>
      <c r="B215" s="45" t="s">
        <v>20</v>
      </c>
      <c r="C215" s="81">
        <v>1</v>
      </c>
      <c r="D215" s="46">
        <v>1</v>
      </c>
      <c r="E215" s="46">
        <v>1</v>
      </c>
      <c r="F215" s="46">
        <v>0</v>
      </c>
      <c r="G215" s="52">
        <f t="shared" si="25"/>
        <v>1</v>
      </c>
    </row>
    <row r="216" spans="1:7" x14ac:dyDescent="0.2">
      <c r="A216" s="95" t="str">
        <f t="shared" si="30"/>
        <v>Putumayo</v>
      </c>
      <c r="B216" s="45" t="s">
        <v>13</v>
      </c>
      <c r="C216" s="81">
        <v>1</v>
      </c>
      <c r="D216" s="46">
        <v>1</v>
      </c>
      <c r="E216" s="46">
        <v>1</v>
      </c>
      <c r="F216" s="46">
        <v>0</v>
      </c>
      <c r="G216" s="52">
        <f t="shared" si="25"/>
        <v>1</v>
      </c>
    </row>
    <row r="217" spans="1:7" x14ac:dyDescent="0.2">
      <c r="A217" s="95" t="str">
        <f t="shared" si="30"/>
        <v>Putumayo</v>
      </c>
      <c r="B217" s="45" t="s">
        <v>22</v>
      </c>
      <c r="C217" s="81">
        <v>1</v>
      </c>
      <c r="D217" s="46">
        <v>1</v>
      </c>
      <c r="E217" s="46">
        <v>1</v>
      </c>
      <c r="F217" s="46">
        <v>0</v>
      </c>
      <c r="G217" s="52">
        <f t="shared" si="25"/>
        <v>1</v>
      </c>
    </row>
    <row r="218" spans="1:7" x14ac:dyDescent="0.2">
      <c r="A218" s="95" t="str">
        <f t="shared" si="30"/>
        <v>Putumayo</v>
      </c>
      <c r="B218" s="45" t="s">
        <v>27</v>
      </c>
      <c r="C218" s="81">
        <v>1</v>
      </c>
      <c r="D218" s="46">
        <v>1</v>
      </c>
      <c r="E218" s="46">
        <v>1</v>
      </c>
      <c r="F218" s="46">
        <v>0</v>
      </c>
      <c r="G218" s="52">
        <f t="shared" si="25"/>
        <v>1</v>
      </c>
    </row>
    <row r="219" spans="1:7" x14ac:dyDescent="0.2">
      <c r="A219" s="95" t="str">
        <f t="shared" si="30"/>
        <v>Putumayo</v>
      </c>
      <c r="B219" s="45" t="s">
        <v>14</v>
      </c>
      <c r="C219" s="81">
        <v>1</v>
      </c>
      <c r="D219" s="46">
        <v>0</v>
      </c>
      <c r="E219" s="46">
        <v>0</v>
      </c>
      <c r="F219" s="46">
        <v>0</v>
      </c>
      <c r="G219" s="52">
        <f t="shared" si="25"/>
        <v>0</v>
      </c>
    </row>
    <row r="220" spans="1:7" x14ac:dyDescent="0.2">
      <c r="A220" s="95" t="str">
        <f t="shared" si="30"/>
        <v>Putumayo</v>
      </c>
      <c r="B220" s="45" t="s">
        <v>23</v>
      </c>
      <c r="C220" s="81">
        <v>1</v>
      </c>
      <c r="D220" s="46">
        <v>1</v>
      </c>
      <c r="E220" s="46">
        <v>1</v>
      </c>
      <c r="F220" s="46">
        <v>0</v>
      </c>
      <c r="G220" s="52">
        <f t="shared" si="25"/>
        <v>1</v>
      </c>
    </row>
    <row r="221" spans="1:7" x14ac:dyDescent="0.2">
      <c r="A221" s="95" t="str">
        <f t="shared" si="30"/>
        <v>Putumayo</v>
      </c>
      <c r="B221" s="45" t="s">
        <v>15</v>
      </c>
      <c r="C221" s="81">
        <v>6</v>
      </c>
      <c r="D221" s="46">
        <v>2</v>
      </c>
      <c r="E221" s="46">
        <v>2</v>
      </c>
      <c r="F221" s="46">
        <v>0</v>
      </c>
      <c r="G221" s="52">
        <f t="shared" si="25"/>
        <v>0.33333333333333331</v>
      </c>
    </row>
    <row r="222" spans="1:7" x14ac:dyDescent="0.2">
      <c r="A222" s="95" t="str">
        <f t="shared" si="30"/>
        <v>Putumayo</v>
      </c>
      <c r="B222" s="45" t="s">
        <v>31</v>
      </c>
      <c r="C222" s="81">
        <v>1</v>
      </c>
      <c r="D222" s="46">
        <v>0</v>
      </c>
      <c r="E222" s="46">
        <v>0</v>
      </c>
      <c r="F222" s="46">
        <v>0</v>
      </c>
      <c r="G222" s="52">
        <f t="shared" si="25"/>
        <v>0</v>
      </c>
    </row>
    <row r="223" spans="1:7" x14ac:dyDescent="0.2">
      <c r="A223" s="95" t="str">
        <f t="shared" si="30"/>
        <v>Putumayo</v>
      </c>
      <c r="B223" s="45" t="s">
        <v>16</v>
      </c>
      <c r="C223" s="81">
        <v>2</v>
      </c>
      <c r="D223" s="46">
        <v>2</v>
      </c>
      <c r="E223" s="46">
        <v>2</v>
      </c>
      <c r="F223" s="46">
        <v>0</v>
      </c>
      <c r="G223" s="52">
        <f t="shared" si="25"/>
        <v>1</v>
      </c>
    </row>
    <row r="224" spans="1:7" ht="16" thickBot="1" x14ac:dyDescent="0.25">
      <c r="A224" s="96" t="str">
        <f t="shared" si="30"/>
        <v>Putumayo</v>
      </c>
      <c r="B224" s="49" t="s">
        <v>17</v>
      </c>
      <c r="C224" s="82">
        <v>1</v>
      </c>
      <c r="D224" s="50">
        <v>1</v>
      </c>
      <c r="E224" s="50">
        <v>1</v>
      </c>
      <c r="F224" s="50">
        <v>0</v>
      </c>
      <c r="G224" s="53">
        <f t="shared" si="25"/>
        <v>1</v>
      </c>
    </row>
    <row r="225" spans="1:7" x14ac:dyDescent="0.2">
      <c r="A225" s="94" t="s">
        <v>50</v>
      </c>
      <c r="B225" s="47" t="s">
        <v>12</v>
      </c>
      <c r="C225" s="80">
        <v>1</v>
      </c>
      <c r="D225" s="48">
        <v>1</v>
      </c>
      <c r="E225" s="48">
        <v>1</v>
      </c>
      <c r="F225" s="48">
        <v>0</v>
      </c>
      <c r="G225" s="51">
        <f t="shared" si="25"/>
        <v>1</v>
      </c>
    </row>
    <row r="226" spans="1:7" x14ac:dyDescent="0.2">
      <c r="A226" s="95" t="str">
        <f t="shared" ref="A226:A230" si="31">+A225</f>
        <v>Quindío</v>
      </c>
      <c r="B226" s="45" t="s">
        <v>27</v>
      </c>
      <c r="C226" s="81">
        <v>2</v>
      </c>
      <c r="D226" s="46">
        <v>0</v>
      </c>
      <c r="E226" s="46">
        <v>0</v>
      </c>
      <c r="F226" s="46">
        <v>0</v>
      </c>
      <c r="G226" s="52">
        <f t="shared" si="25"/>
        <v>0</v>
      </c>
    </row>
    <row r="227" spans="1:7" x14ac:dyDescent="0.2">
      <c r="A227" s="95" t="str">
        <f t="shared" si="31"/>
        <v>Quindío</v>
      </c>
      <c r="B227" s="45" t="s">
        <v>14</v>
      </c>
      <c r="C227" s="81">
        <v>1</v>
      </c>
      <c r="D227" s="46">
        <v>0</v>
      </c>
      <c r="E227" s="46">
        <v>0</v>
      </c>
      <c r="F227" s="46">
        <v>0</v>
      </c>
      <c r="G227" s="52">
        <f t="shared" si="25"/>
        <v>0</v>
      </c>
    </row>
    <row r="228" spans="1:7" x14ac:dyDescent="0.2">
      <c r="A228" s="95" t="str">
        <f t="shared" si="31"/>
        <v>Quindío</v>
      </c>
      <c r="B228" s="45" t="s">
        <v>15</v>
      </c>
      <c r="C228" s="81">
        <v>8</v>
      </c>
      <c r="D228" s="46">
        <v>3</v>
      </c>
      <c r="E228" s="46">
        <v>3</v>
      </c>
      <c r="F228" s="46">
        <v>0</v>
      </c>
      <c r="G228" s="52">
        <f t="shared" ref="G228:G291" si="32">D228/C228</f>
        <v>0.375</v>
      </c>
    </row>
    <row r="229" spans="1:7" x14ac:dyDescent="0.2">
      <c r="A229" s="95" t="str">
        <f t="shared" si="31"/>
        <v>Quindío</v>
      </c>
      <c r="B229" s="45" t="s">
        <v>16</v>
      </c>
      <c r="C229" s="81">
        <v>1</v>
      </c>
      <c r="D229" s="46">
        <v>0</v>
      </c>
      <c r="E229" s="46">
        <v>0</v>
      </c>
      <c r="F229" s="46">
        <v>0</v>
      </c>
      <c r="G229" s="52">
        <f t="shared" si="32"/>
        <v>0</v>
      </c>
    </row>
    <row r="230" spans="1:7" ht="16" thickBot="1" x14ac:dyDescent="0.25">
      <c r="A230" s="96" t="str">
        <f t="shared" si="31"/>
        <v>Quindío</v>
      </c>
      <c r="B230" s="49" t="s">
        <v>17</v>
      </c>
      <c r="C230" s="82">
        <v>1</v>
      </c>
      <c r="D230" s="50">
        <v>0</v>
      </c>
      <c r="E230" s="50">
        <v>0</v>
      </c>
      <c r="F230" s="50">
        <v>0</v>
      </c>
      <c r="G230" s="53">
        <f t="shared" si="32"/>
        <v>0</v>
      </c>
    </row>
    <row r="231" spans="1:7" x14ac:dyDescent="0.2">
      <c r="A231" s="94" t="s">
        <v>51</v>
      </c>
      <c r="B231" s="47" t="s">
        <v>10</v>
      </c>
      <c r="C231" s="80">
        <v>1</v>
      </c>
      <c r="D231" s="48">
        <v>1</v>
      </c>
      <c r="E231" s="48">
        <v>1</v>
      </c>
      <c r="F231" s="48">
        <v>0</v>
      </c>
      <c r="G231" s="51">
        <f t="shared" si="32"/>
        <v>1</v>
      </c>
    </row>
    <row r="232" spans="1:7" x14ac:dyDescent="0.2">
      <c r="A232" s="95" t="str">
        <f t="shared" ref="A232:A240" si="33">+A231</f>
        <v>Risaralda</v>
      </c>
      <c r="B232" s="45" t="s">
        <v>19</v>
      </c>
      <c r="C232" s="81">
        <v>1</v>
      </c>
      <c r="D232" s="46">
        <v>0</v>
      </c>
      <c r="E232" s="46">
        <v>0</v>
      </c>
      <c r="F232" s="46">
        <v>0</v>
      </c>
      <c r="G232" s="52">
        <f t="shared" si="32"/>
        <v>0</v>
      </c>
    </row>
    <row r="233" spans="1:7" x14ac:dyDescent="0.2">
      <c r="A233" s="95" t="str">
        <f t="shared" si="33"/>
        <v>Risaralda</v>
      </c>
      <c r="B233" s="45" t="s">
        <v>12</v>
      </c>
      <c r="C233" s="81">
        <v>1</v>
      </c>
      <c r="D233" s="46">
        <v>1</v>
      </c>
      <c r="E233" s="46">
        <v>1</v>
      </c>
      <c r="F233" s="46">
        <v>0</v>
      </c>
      <c r="G233" s="52">
        <f t="shared" si="32"/>
        <v>1</v>
      </c>
    </row>
    <row r="234" spans="1:7" x14ac:dyDescent="0.2">
      <c r="A234" s="95" t="str">
        <f t="shared" si="33"/>
        <v>Risaralda</v>
      </c>
      <c r="B234" s="45" t="s">
        <v>20</v>
      </c>
      <c r="C234" s="81">
        <v>1</v>
      </c>
      <c r="D234" s="46">
        <v>0</v>
      </c>
      <c r="E234" s="46">
        <v>0</v>
      </c>
      <c r="F234" s="46">
        <v>0</v>
      </c>
      <c r="G234" s="52">
        <f t="shared" si="32"/>
        <v>0</v>
      </c>
    </row>
    <row r="235" spans="1:7" x14ac:dyDescent="0.2">
      <c r="A235" s="95" t="str">
        <f t="shared" si="33"/>
        <v>Risaralda</v>
      </c>
      <c r="B235" s="45" t="s">
        <v>13</v>
      </c>
      <c r="C235" s="81">
        <v>1</v>
      </c>
      <c r="D235" s="46">
        <v>0</v>
      </c>
      <c r="E235" s="46">
        <v>0</v>
      </c>
      <c r="F235" s="46">
        <v>0</v>
      </c>
      <c r="G235" s="52">
        <f t="shared" si="32"/>
        <v>0</v>
      </c>
    </row>
    <row r="236" spans="1:7" x14ac:dyDescent="0.2">
      <c r="A236" s="95" t="str">
        <f t="shared" si="33"/>
        <v>Risaralda</v>
      </c>
      <c r="B236" s="45" t="s">
        <v>14</v>
      </c>
      <c r="C236" s="81">
        <v>4</v>
      </c>
      <c r="D236" s="46">
        <v>1</v>
      </c>
      <c r="E236" s="46">
        <v>0</v>
      </c>
      <c r="F236" s="46">
        <v>1</v>
      </c>
      <c r="G236" s="52">
        <f t="shared" si="32"/>
        <v>0.25</v>
      </c>
    </row>
    <row r="237" spans="1:7" x14ac:dyDescent="0.2">
      <c r="A237" s="95" t="str">
        <f t="shared" si="33"/>
        <v>Risaralda</v>
      </c>
      <c r="B237" s="45" t="s">
        <v>23</v>
      </c>
      <c r="C237" s="81">
        <v>1</v>
      </c>
      <c r="D237" s="46">
        <v>0</v>
      </c>
      <c r="E237" s="46">
        <v>0</v>
      </c>
      <c r="F237" s="46">
        <v>0</v>
      </c>
      <c r="G237" s="52">
        <f t="shared" si="32"/>
        <v>0</v>
      </c>
    </row>
    <row r="238" spans="1:7" x14ac:dyDescent="0.2">
      <c r="A238" s="95" t="str">
        <f t="shared" si="33"/>
        <v>Risaralda</v>
      </c>
      <c r="B238" s="45" t="s">
        <v>15</v>
      </c>
      <c r="C238" s="81">
        <v>7</v>
      </c>
      <c r="D238" s="46">
        <v>1</v>
      </c>
      <c r="E238" s="46">
        <v>0</v>
      </c>
      <c r="F238" s="46">
        <v>1</v>
      </c>
      <c r="G238" s="52">
        <f t="shared" si="32"/>
        <v>0.14285714285714285</v>
      </c>
    </row>
    <row r="239" spans="1:7" x14ac:dyDescent="0.2">
      <c r="A239" s="95" t="str">
        <f t="shared" si="33"/>
        <v>Risaralda</v>
      </c>
      <c r="B239" s="45" t="s">
        <v>16</v>
      </c>
      <c r="C239" s="81">
        <v>2</v>
      </c>
      <c r="D239" s="46">
        <v>1</v>
      </c>
      <c r="E239" s="46">
        <v>0</v>
      </c>
      <c r="F239" s="46">
        <v>1</v>
      </c>
      <c r="G239" s="52">
        <f t="shared" si="32"/>
        <v>0.5</v>
      </c>
    </row>
    <row r="240" spans="1:7" ht="16" thickBot="1" x14ac:dyDescent="0.25">
      <c r="A240" s="96" t="str">
        <f t="shared" si="33"/>
        <v>Risaralda</v>
      </c>
      <c r="B240" s="49" t="s">
        <v>17</v>
      </c>
      <c r="C240" s="82">
        <v>1</v>
      </c>
      <c r="D240" s="50">
        <v>0</v>
      </c>
      <c r="E240" s="50">
        <v>0</v>
      </c>
      <c r="F240" s="50">
        <v>0</v>
      </c>
      <c r="G240" s="53">
        <f t="shared" si="32"/>
        <v>0</v>
      </c>
    </row>
    <row r="241" spans="1:7" x14ac:dyDescent="0.2">
      <c r="A241" s="94" t="s">
        <v>52</v>
      </c>
      <c r="B241" s="47" t="s">
        <v>9</v>
      </c>
      <c r="C241" s="80">
        <v>1</v>
      </c>
      <c r="D241" s="48">
        <v>0</v>
      </c>
      <c r="E241" s="48">
        <v>0</v>
      </c>
      <c r="F241" s="48">
        <v>0</v>
      </c>
      <c r="G241" s="51">
        <f t="shared" si="32"/>
        <v>0</v>
      </c>
    </row>
    <row r="242" spans="1:7" x14ac:dyDescent="0.2">
      <c r="A242" s="95" t="str">
        <f t="shared" ref="A242:A251" si="34">+A241</f>
        <v>San Andrés</v>
      </c>
      <c r="B242" s="45" t="s">
        <v>10</v>
      </c>
      <c r="C242" s="81">
        <v>2</v>
      </c>
      <c r="D242" s="46">
        <v>1</v>
      </c>
      <c r="E242" s="46">
        <v>1</v>
      </c>
      <c r="F242" s="46">
        <v>0</v>
      </c>
      <c r="G242" s="52">
        <f t="shared" si="32"/>
        <v>0.5</v>
      </c>
    </row>
    <row r="243" spans="1:7" x14ac:dyDescent="0.2">
      <c r="A243" s="95" t="str">
        <f t="shared" si="34"/>
        <v>San Andrés</v>
      </c>
      <c r="B243" s="45" t="s">
        <v>11</v>
      </c>
      <c r="C243" s="81">
        <v>2</v>
      </c>
      <c r="D243" s="46">
        <v>2</v>
      </c>
      <c r="E243" s="46">
        <v>2</v>
      </c>
      <c r="F243" s="46">
        <v>0</v>
      </c>
      <c r="G243" s="52">
        <f t="shared" si="32"/>
        <v>1</v>
      </c>
    </row>
    <row r="244" spans="1:7" x14ac:dyDescent="0.2">
      <c r="A244" s="95" t="str">
        <f t="shared" si="34"/>
        <v>San Andrés</v>
      </c>
      <c r="B244" s="45" t="s">
        <v>19</v>
      </c>
      <c r="C244" s="81">
        <v>1</v>
      </c>
      <c r="D244" s="46">
        <v>1</v>
      </c>
      <c r="E244" s="46">
        <v>1</v>
      </c>
      <c r="F244" s="46">
        <v>0</v>
      </c>
      <c r="G244" s="52">
        <f t="shared" si="32"/>
        <v>1</v>
      </c>
    </row>
    <row r="245" spans="1:7" x14ac:dyDescent="0.2">
      <c r="A245" s="95" t="str">
        <f t="shared" si="34"/>
        <v>San Andrés</v>
      </c>
      <c r="B245" s="45" t="s">
        <v>12</v>
      </c>
      <c r="C245" s="81">
        <v>2</v>
      </c>
      <c r="D245" s="46">
        <v>2</v>
      </c>
      <c r="E245" s="46">
        <v>2</v>
      </c>
      <c r="F245" s="46">
        <v>0</v>
      </c>
      <c r="G245" s="52">
        <f t="shared" si="32"/>
        <v>1</v>
      </c>
    </row>
    <row r="246" spans="1:7" x14ac:dyDescent="0.2">
      <c r="A246" s="95" t="str">
        <f t="shared" si="34"/>
        <v>San Andrés</v>
      </c>
      <c r="B246" s="45" t="s">
        <v>13</v>
      </c>
      <c r="C246" s="81">
        <v>2</v>
      </c>
      <c r="D246" s="46">
        <v>2</v>
      </c>
      <c r="E246" s="46">
        <v>2</v>
      </c>
      <c r="F246" s="46">
        <v>0</v>
      </c>
      <c r="G246" s="52">
        <f t="shared" si="32"/>
        <v>1</v>
      </c>
    </row>
    <row r="247" spans="1:7" x14ac:dyDescent="0.2">
      <c r="A247" s="95" t="str">
        <f t="shared" si="34"/>
        <v>San Andrés</v>
      </c>
      <c r="B247" s="45" t="s">
        <v>22</v>
      </c>
      <c r="C247" s="81">
        <v>1</v>
      </c>
      <c r="D247" s="46">
        <v>0</v>
      </c>
      <c r="E247" s="46">
        <v>0</v>
      </c>
      <c r="F247" s="46">
        <v>0</v>
      </c>
      <c r="G247" s="52">
        <f t="shared" si="32"/>
        <v>0</v>
      </c>
    </row>
    <row r="248" spans="1:7" x14ac:dyDescent="0.2">
      <c r="A248" s="95" t="str">
        <f t="shared" si="34"/>
        <v>San Andrés</v>
      </c>
      <c r="B248" s="45" t="s">
        <v>14</v>
      </c>
      <c r="C248" s="81">
        <v>4</v>
      </c>
      <c r="D248" s="46">
        <v>3</v>
      </c>
      <c r="E248" s="46">
        <v>3</v>
      </c>
      <c r="F248" s="46">
        <v>0</v>
      </c>
      <c r="G248" s="52">
        <f t="shared" si="32"/>
        <v>0.75</v>
      </c>
    </row>
    <row r="249" spans="1:7" x14ac:dyDescent="0.2">
      <c r="A249" s="95" t="str">
        <f t="shared" si="34"/>
        <v>San Andrés</v>
      </c>
      <c r="B249" s="45" t="s">
        <v>23</v>
      </c>
      <c r="C249" s="81">
        <v>1</v>
      </c>
      <c r="D249" s="46">
        <v>1</v>
      </c>
      <c r="E249" s="46">
        <v>1</v>
      </c>
      <c r="F249" s="46">
        <v>0</v>
      </c>
      <c r="G249" s="52">
        <f t="shared" si="32"/>
        <v>1</v>
      </c>
    </row>
    <row r="250" spans="1:7" x14ac:dyDescent="0.2">
      <c r="A250" s="95" t="str">
        <f t="shared" si="34"/>
        <v>San Andrés</v>
      </c>
      <c r="B250" s="45" t="s">
        <v>15</v>
      </c>
      <c r="C250" s="81">
        <v>6</v>
      </c>
      <c r="D250" s="46">
        <v>2</v>
      </c>
      <c r="E250" s="46">
        <v>2</v>
      </c>
      <c r="F250" s="46">
        <v>0</v>
      </c>
      <c r="G250" s="52">
        <f t="shared" si="32"/>
        <v>0.33333333333333331</v>
      </c>
    </row>
    <row r="251" spans="1:7" ht="16" thickBot="1" x14ac:dyDescent="0.25">
      <c r="A251" s="96" t="str">
        <f t="shared" si="34"/>
        <v>San Andrés</v>
      </c>
      <c r="B251" s="49" t="s">
        <v>16</v>
      </c>
      <c r="C251" s="82">
        <v>4</v>
      </c>
      <c r="D251" s="50">
        <v>3</v>
      </c>
      <c r="E251" s="50">
        <v>3</v>
      </c>
      <c r="F251" s="50">
        <v>0</v>
      </c>
      <c r="G251" s="53">
        <f t="shared" si="32"/>
        <v>0.75</v>
      </c>
    </row>
    <row r="252" spans="1:7" x14ac:dyDescent="0.2">
      <c r="A252" s="94" t="s">
        <v>53</v>
      </c>
      <c r="B252" s="47" t="s">
        <v>11</v>
      </c>
      <c r="C252" s="80">
        <v>1</v>
      </c>
      <c r="D252" s="48">
        <v>0</v>
      </c>
      <c r="E252" s="48">
        <v>0</v>
      </c>
      <c r="F252" s="48">
        <v>0</v>
      </c>
      <c r="G252" s="51">
        <f t="shared" si="32"/>
        <v>0</v>
      </c>
    </row>
    <row r="253" spans="1:7" x14ac:dyDescent="0.2">
      <c r="A253" s="95" t="str">
        <f t="shared" ref="A253:A258" si="35">+A252</f>
        <v>Santander</v>
      </c>
      <c r="B253" s="45" t="s">
        <v>19</v>
      </c>
      <c r="C253" s="81">
        <v>1</v>
      </c>
      <c r="D253" s="46">
        <v>0</v>
      </c>
      <c r="E253" s="46">
        <v>0</v>
      </c>
      <c r="F253" s="46">
        <v>0</v>
      </c>
      <c r="G253" s="52">
        <f t="shared" si="32"/>
        <v>0</v>
      </c>
    </row>
    <row r="254" spans="1:7" x14ac:dyDescent="0.2">
      <c r="A254" s="95" t="str">
        <f t="shared" si="35"/>
        <v>Santander</v>
      </c>
      <c r="B254" s="45" t="s">
        <v>12</v>
      </c>
      <c r="C254" s="81">
        <v>1</v>
      </c>
      <c r="D254" s="46">
        <v>1</v>
      </c>
      <c r="E254" s="46">
        <v>1</v>
      </c>
      <c r="F254" s="46">
        <v>0</v>
      </c>
      <c r="G254" s="52">
        <f t="shared" si="32"/>
        <v>1</v>
      </c>
    </row>
    <row r="255" spans="1:7" x14ac:dyDescent="0.2">
      <c r="A255" s="95" t="str">
        <f t="shared" si="35"/>
        <v>Santander</v>
      </c>
      <c r="B255" s="45" t="s">
        <v>13</v>
      </c>
      <c r="C255" s="81">
        <v>1</v>
      </c>
      <c r="D255" s="46">
        <v>0</v>
      </c>
      <c r="E255" s="46">
        <v>0</v>
      </c>
      <c r="F255" s="46">
        <v>0</v>
      </c>
      <c r="G255" s="52">
        <f t="shared" si="32"/>
        <v>0</v>
      </c>
    </row>
    <row r="256" spans="1:7" x14ac:dyDescent="0.2">
      <c r="A256" s="95" t="str">
        <f t="shared" si="35"/>
        <v>Santander</v>
      </c>
      <c r="B256" s="45" t="s">
        <v>22</v>
      </c>
      <c r="C256" s="81">
        <v>2</v>
      </c>
      <c r="D256" s="46">
        <v>0</v>
      </c>
      <c r="E256" s="46">
        <v>0</v>
      </c>
      <c r="F256" s="46">
        <v>0</v>
      </c>
      <c r="G256" s="52">
        <f t="shared" si="32"/>
        <v>0</v>
      </c>
    </row>
    <row r="257" spans="1:7" x14ac:dyDescent="0.2">
      <c r="A257" s="95" t="str">
        <f t="shared" si="35"/>
        <v>Santander</v>
      </c>
      <c r="B257" s="45" t="s">
        <v>15</v>
      </c>
      <c r="C257" s="81">
        <v>3</v>
      </c>
      <c r="D257" s="46">
        <v>2</v>
      </c>
      <c r="E257" s="46">
        <v>2</v>
      </c>
      <c r="F257" s="46">
        <v>0</v>
      </c>
      <c r="G257" s="52">
        <f t="shared" si="32"/>
        <v>0.66666666666666663</v>
      </c>
    </row>
    <row r="258" spans="1:7" ht="16" thickBot="1" x14ac:dyDescent="0.25">
      <c r="A258" s="96" t="str">
        <f t="shared" si="35"/>
        <v>Santander</v>
      </c>
      <c r="B258" s="49" t="s">
        <v>16</v>
      </c>
      <c r="C258" s="82">
        <v>2</v>
      </c>
      <c r="D258" s="50">
        <v>1</v>
      </c>
      <c r="E258" s="50">
        <v>1</v>
      </c>
      <c r="F258" s="50">
        <v>0</v>
      </c>
      <c r="G258" s="53">
        <f t="shared" si="32"/>
        <v>0.5</v>
      </c>
    </row>
    <row r="259" spans="1:7" x14ac:dyDescent="0.2">
      <c r="A259" s="94" t="s">
        <v>54</v>
      </c>
      <c r="B259" s="47" t="s">
        <v>9</v>
      </c>
      <c r="C259" s="80">
        <v>1</v>
      </c>
      <c r="D259" s="48">
        <v>1</v>
      </c>
      <c r="E259" s="48">
        <v>1</v>
      </c>
      <c r="F259" s="48">
        <v>0</v>
      </c>
      <c r="G259" s="51">
        <f t="shared" si="32"/>
        <v>1</v>
      </c>
    </row>
    <row r="260" spans="1:7" x14ac:dyDescent="0.2">
      <c r="A260" s="95" t="str">
        <f t="shared" ref="A260:A270" si="36">+A259</f>
        <v>Sucre</v>
      </c>
      <c r="B260" s="45" t="s">
        <v>10</v>
      </c>
      <c r="C260" s="81">
        <v>3</v>
      </c>
      <c r="D260" s="46">
        <v>3</v>
      </c>
      <c r="E260" s="46">
        <v>3</v>
      </c>
      <c r="F260" s="46">
        <v>0</v>
      </c>
      <c r="G260" s="52">
        <f t="shared" si="32"/>
        <v>1</v>
      </c>
    </row>
    <row r="261" spans="1:7" x14ac:dyDescent="0.2">
      <c r="A261" s="95" t="str">
        <f t="shared" si="36"/>
        <v>Sucre</v>
      </c>
      <c r="B261" s="45" t="s">
        <v>11</v>
      </c>
      <c r="C261" s="81">
        <v>1</v>
      </c>
      <c r="D261" s="46">
        <v>1</v>
      </c>
      <c r="E261" s="46">
        <v>1</v>
      </c>
      <c r="F261" s="46">
        <v>0</v>
      </c>
      <c r="G261" s="52">
        <f t="shared" si="32"/>
        <v>1</v>
      </c>
    </row>
    <row r="262" spans="1:7" x14ac:dyDescent="0.2">
      <c r="A262" s="95" t="str">
        <f t="shared" si="36"/>
        <v>Sucre</v>
      </c>
      <c r="B262" s="45" t="s">
        <v>19</v>
      </c>
      <c r="C262" s="81">
        <v>2</v>
      </c>
      <c r="D262" s="46">
        <v>2</v>
      </c>
      <c r="E262" s="46">
        <v>2</v>
      </c>
      <c r="F262" s="46">
        <v>0</v>
      </c>
      <c r="G262" s="52">
        <f t="shared" si="32"/>
        <v>1</v>
      </c>
    </row>
    <row r="263" spans="1:7" x14ac:dyDescent="0.2">
      <c r="A263" s="95" t="str">
        <f t="shared" si="36"/>
        <v>Sucre</v>
      </c>
      <c r="B263" s="45" t="s">
        <v>12</v>
      </c>
      <c r="C263" s="81">
        <v>1</v>
      </c>
      <c r="D263" s="46">
        <v>1</v>
      </c>
      <c r="E263" s="46">
        <v>1</v>
      </c>
      <c r="F263" s="46">
        <v>0</v>
      </c>
      <c r="G263" s="52">
        <f t="shared" si="32"/>
        <v>1</v>
      </c>
    </row>
    <row r="264" spans="1:7" x14ac:dyDescent="0.2">
      <c r="A264" s="95" t="str">
        <f t="shared" si="36"/>
        <v>Sucre</v>
      </c>
      <c r="B264" s="45" t="s">
        <v>20</v>
      </c>
      <c r="C264" s="81">
        <v>1</v>
      </c>
      <c r="D264" s="46">
        <v>1</v>
      </c>
      <c r="E264" s="46">
        <v>1</v>
      </c>
      <c r="F264" s="46">
        <v>0</v>
      </c>
      <c r="G264" s="52">
        <f t="shared" si="32"/>
        <v>1</v>
      </c>
    </row>
    <row r="265" spans="1:7" x14ac:dyDescent="0.2">
      <c r="A265" s="95" t="str">
        <f t="shared" si="36"/>
        <v>Sucre</v>
      </c>
      <c r="B265" s="45" t="s">
        <v>13</v>
      </c>
      <c r="C265" s="81">
        <v>1</v>
      </c>
      <c r="D265" s="46">
        <v>1</v>
      </c>
      <c r="E265" s="46">
        <v>1</v>
      </c>
      <c r="F265" s="46">
        <v>0</v>
      </c>
      <c r="G265" s="52">
        <f t="shared" si="32"/>
        <v>1</v>
      </c>
    </row>
    <row r="266" spans="1:7" x14ac:dyDescent="0.2">
      <c r="A266" s="95" t="str">
        <f t="shared" si="36"/>
        <v>Sucre</v>
      </c>
      <c r="B266" s="45" t="s">
        <v>22</v>
      </c>
      <c r="C266" s="81">
        <v>1</v>
      </c>
      <c r="D266" s="46">
        <v>1</v>
      </c>
      <c r="E266" s="46">
        <v>1</v>
      </c>
      <c r="F266" s="46">
        <v>0</v>
      </c>
      <c r="G266" s="52">
        <f t="shared" si="32"/>
        <v>1</v>
      </c>
    </row>
    <row r="267" spans="1:7" x14ac:dyDescent="0.2">
      <c r="A267" s="95" t="str">
        <f t="shared" si="36"/>
        <v>Sucre</v>
      </c>
      <c r="B267" s="45" t="s">
        <v>14</v>
      </c>
      <c r="C267" s="81">
        <v>3</v>
      </c>
      <c r="D267" s="46">
        <v>3</v>
      </c>
      <c r="E267" s="46">
        <v>3</v>
      </c>
      <c r="F267" s="46">
        <v>0</v>
      </c>
      <c r="G267" s="52">
        <f t="shared" si="32"/>
        <v>1</v>
      </c>
    </row>
    <row r="268" spans="1:7" x14ac:dyDescent="0.2">
      <c r="A268" s="95" t="str">
        <f t="shared" si="36"/>
        <v>Sucre</v>
      </c>
      <c r="B268" s="45" t="s">
        <v>15</v>
      </c>
      <c r="C268" s="81">
        <v>7</v>
      </c>
      <c r="D268" s="46">
        <v>7</v>
      </c>
      <c r="E268" s="46">
        <v>7</v>
      </c>
      <c r="F268" s="46">
        <v>0</v>
      </c>
      <c r="G268" s="52">
        <f t="shared" si="32"/>
        <v>1</v>
      </c>
    </row>
    <row r="269" spans="1:7" x14ac:dyDescent="0.2">
      <c r="A269" s="95" t="str">
        <f t="shared" si="36"/>
        <v>Sucre</v>
      </c>
      <c r="B269" s="45" t="s">
        <v>31</v>
      </c>
      <c r="C269" s="81">
        <v>1</v>
      </c>
      <c r="D269" s="46">
        <v>1</v>
      </c>
      <c r="E269" s="46">
        <v>1</v>
      </c>
      <c r="F269" s="46">
        <v>0</v>
      </c>
      <c r="G269" s="52">
        <f t="shared" si="32"/>
        <v>1</v>
      </c>
    </row>
    <row r="270" spans="1:7" ht="16" thickBot="1" x14ac:dyDescent="0.25">
      <c r="A270" s="96" t="str">
        <f t="shared" si="36"/>
        <v>Sucre</v>
      </c>
      <c r="B270" s="49" t="s">
        <v>16</v>
      </c>
      <c r="C270" s="82">
        <v>4</v>
      </c>
      <c r="D270" s="50">
        <v>4</v>
      </c>
      <c r="E270" s="50">
        <v>4</v>
      </c>
      <c r="F270" s="50">
        <v>0</v>
      </c>
      <c r="G270" s="53">
        <f t="shared" si="32"/>
        <v>1</v>
      </c>
    </row>
    <row r="271" spans="1:7" x14ac:dyDescent="0.2">
      <c r="A271" s="94" t="s">
        <v>55</v>
      </c>
      <c r="B271" s="47" t="s">
        <v>10</v>
      </c>
      <c r="C271" s="80">
        <v>2</v>
      </c>
      <c r="D271" s="48">
        <v>2</v>
      </c>
      <c r="E271" s="48">
        <v>2</v>
      </c>
      <c r="F271" s="48">
        <v>0</v>
      </c>
      <c r="G271" s="51">
        <f t="shared" si="32"/>
        <v>1</v>
      </c>
    </row>
    <row r="272" spans="1:7" x14ac:dyDescent="0.2">
      <c r="A272" s="95" t="str">
        <f t="shared" ref="A272:A279" si="37">+A271</f>
        <v>Tolima</v>
      </c>
      <c r="B272" s="45" t="s">
        <v>11</v>
      </c>
      <c r="C272" s="81">
        <v>1</v>
      </c>
      <c r="D272" s="46">
        <v>1</v>
      </c>
      <c r="E272" s="46">
        <v>1</v>
      </c>
      <c r="F272" s="46">
        <v>0</v>
      </c>
      <c r="G272" s="52">
        <f t="shared" si="32"/>
        <v>1</v>
      </c>
    </row>
    <row r="273" spans="1:7" x14ac:dyDescent="0.2">
      <c r="A273" s="95" t="str">
        <f t="shared" si="37"/>
        <v>Tolima</v>
      </c>
      <c r="B273" s="45" t="s">
        <v>19</v>
      </c>
      <c r="C273" s="81">
        <v>1</v>
      </c>
      <c r="D273" s="46">
        <v>1</v>
      </c>
      <c r="E273" s="46">
        <v>1</v>
      </c>
      <c r="F273" s="46">
        <v>0</v>
      </c>
      <c r="G273" s="52">
        <f t="shared" si="32"/>
        <v>1</v>
      </c>
    </row>
    <row r="274" spans="1:7" x14ac:dyDescent="0.2">
      <c r="A274" s="95" t="str">
        <f t="shared" si="37"/>
        <v>Tolima</v>
      </c>
      <c r="B274" s="45" t="s">
        <v>12</v>
      </c>
      <c r="C274" s="81">
        <v>4</v>
      </c>
      <c r="D274" s="46">
        <v>4</v>
      </c>
      <c r="E274" s="46">
        <v>4</v>
      </c>
      <c r="F274" s="46">
        <v>0</v>
      </c>
      <c r="G274" s="52">
        <f t="shared" si="32"/>
        <v>1</v>
      </c>
    </row>
    <row r="275" spans="1:7" x14ac:dyDescent="0.2">
      <c r="A275" s="95" t="str">
        <f t="shared" si="37"/>
        <v>Tolima</v>
      </c>
      <c r="B275" s="45" t="s">
        <v>13</v>
      </c>
      <c r="C275" s="81">
        <v>3</v>
      </c>
      <c r="D275" s="46">
        <v>3</v>
      </c>
      <c r="E275" s="46">
        <v>3</v>
      </c>
      <c r="F275" s="46">
        <v>0</v>
      </c>
      <c r="G275" s="52">
        <f t="shared" si="32"/>
        <v>1</v>
      </c>
    </row>
    <row r="276" spans="1:7" x14ac:dyDescent="0.2">
      <c r="A276" s="95" t="str">
        <f t="shared" si="37"/>
        <v>Tolima</v>
      </c>
      <c r="B276" s="45" t="s">
        <v>14</v>
      </c>
      <c r="C276" s="81">
        <v>3</v>
      </c>
      <c r="D276" s="46">
        <v>3</v>
      </c>
      <c r="E276" s="46">
        <v>3</v>
      </c>
      <c r="F276" s="46">
        <v>0</v>
      </c>
      <c r="G276" s="52">
        <f t="shared" si="32"/>
        <v>1</v>
      </c>
    </row>
    <row r="277" spans="1:7" x14ac:dyDescent="0.2">
      <c r="A277" s="95" t="str">
        <f t="shared" si="37"/>
        <v>Tolima</v>
      </c>
      <c r="B277" s="45" t="s">
        <v>15</v>
      </c>
      <c r="C277" s="81">
        <v>5</v>
      </c>
      <c r="D277" s="46">
        <v>5</v>
      </c>
      <c r="E277" s="46">
        <v>5</v>
      </c>
      <c r="F277" s="46">
        <v>0</v>
      </c>
      <c r="G277" s="52">
        <f t="shared" si="32"/>
        <v>1</v>
      </c>
    </row>
    <row r="278" spans="1:7" x14ac:dyDescent="0.2">
      <c r="A278" s="95" t="str">
        <f t="shared" si="37"/>
        <v>Tolima</v>
      </c>
      <c r="B278" s="45" t="s">
        <v>16</v>
      </c>
      <c r="C278" s="81">
        <v>3</v>
      </c>
      <c r="D278" s="46">
        <v>3</v>
      </c>
      <c r="E278" s="46">
        <v>3</v>
      </c>
      <c r="F278" s="46">
        <v>0</v>
      </c>
      <c r="G278" s="52">
        <f t="shared" si="32"/>
        <v>1</v>
      </c>
    </row>
    <row r="279" spans="1:7" ht="16" thickBot="1" x14ac:dyDescent="0.25">
      <c r="A279" s="96" t="str">
        <f t="shared" si="37"/>
        <v>Tolima</v>
      </c>
      <c r="B279" s="49" t="s">
        <v>17</v>
      </c>
      <c r="C279" s="82">
        <v>1</v>
      </c>
      <c r="D279" s="50">
        <v>1</v>
      </c>
      <c r="E279" s="50">
        <v>1</v>
      </c>
      <c r="F279" s="50">
        <v>0</v>
      </c>
      <c r="G279" s="53">
        <f t="shared" si="32"/>
        <v>1</v>
      </c>
    </row>
    <row r="280" spans="1:7" x14ac:dyDescent="0.2">
      <c r="A280" s="94" t="s">
        <v>56</v>
      </c>
      <c r="B280" s="47" t="s">
        <v>9</v>
      </c>
      <c r="C280" s="80">
        <v>1</v>
      </c>
      <c r="D280" s="48">
        <v>0</v>
      </c>
      <c r="E280" s="48">
        <v>0</v>
      </c>
      <c r="F280" s="48">
        <v>0</v>
      </c>
      <c r="G280" s="51">
        <f t="shared" si="32"/>
        <v>0</v>
      </c>
    </row>
    <row r="281" spans="1:7" x14ac:dyDescent="0.2">
      <c r="A281" s="95" t="str">
        <f t="shared" ref="A281:A295" si="38">+A280</f>
        <v>Valle del Cauca</v>
      </c>
      <c r="B281" s="45" t="s">
        <v>10</v>
      </c>
      <c r="C281" s="81">
        <v>2</v>
      </c>
      <c r="D281" s="46">
        <v>2</v>
      </c>
      <c r="E281" s="46">
        <v>2</v>
      </c>
      <c r="F281" s="46">
        <v>0</v>
      </c>
      <c r="G281" s="52">
        <f t="shared" si="32"/>
        <v>1</v>
      </c>
    </row>
    <row r="282" spans="1:7" x14ac:dyDescent="0.2">
      <c r="A282" s="95" t="str">
        <f t="shared" si="38"/>
        <v>Valle del Cauca</v>
      </c>
      <c r="B282" s="45" t="s">
        <v>11</v>
      </c>
      <c r="C282" s="81">
        <v>1</v>
      </c>
      <c r="D282" s="46">
        <v>1</v>
      </c>
      <c r="E282" s="46">
        <v>1</v>
      </c>
      <c r="F282" s="46">
        <v>0</v>
      </c>
      <c r="G282" s="52">
        <f t="shared" si="32"/>
        <v>1</v>
      </c>
    </row>
    <row r="283" spans="1:7" x14ac:dyDescent="0.2">
      <c r="A283" s="95" t="str">
        <f t="shared" si="38"/>
        <v>Valle del Cauca</v>
      </c>
      <c r="B283" s="45" t="s">
        <v>19</v>
      </c>
      <c r="C283" s="81">
        <v>2</v>
      </c>
      <c r="D283" s="46">
        <v>2</v>
      </c>
      <c r="E283" s="46">
        <v>2</v>
      </c>
      <c r="F283" s="46">
        <v>0</v>
      </c>
      <c r="G283" s="52">
        <f t="shared" si="32"/>
        <v>1</v>
      </c>
    </row>
    <row r="284" spans="1:7" x14ac:dyDescent="0.2">
      <c r="A284" s="95" t="str">
        <f t="shared" si="38"/>
        <v>Valle del Cauca</v>
      </c>
      <c r="B284" s="45" t="s">
        <v>12</v>
      </c>
      <c r="C284" s="81">
        <v>1</v>
      </c>
      <c r="D284" s="46">
        <v>1</v>
      </c>
      <c r="E284" s="46">
        <v>1</v>
      </c>
      <c r="F284" s="46">
        <v>0</v>
      </c>
      <c r="G284" s="52">
        <f t="shared" si="32"/>
        <v>1</v>
      </c>
    </row>
    <row r="285" spans="1:7" x14ac:dyDescent="0.2">
      <c r="A285" s="95" t="str">
        <f t="shared" si="38"/>
        <v>Valle del Cauca</v>
      </c>
      <c r="B285" s="45" t="s">
        <v>20</v>
      </c>
      <c r="C285" s="81">
        <v>1</v>
      </c>
      <c r="D285" s="46">
        <v>1</v>
      </c>
      <c r="E285" s="46">
        <v>1</v>
      </c>
      <c r="F285" s="46">
        <v>0</v>
      </c>
      <c r="G285" s="52">
        <f t="shared" si="32"/>
        <v>1</v>
      </c>
    </row>
    <row r="286" spans="1:7" x14ac:dyDescent="0.2">
      <c r="A286" s="95" t="str">
        <f t="shared" si="38"/>
        <v>Valle del Cauca</v>
      </c>
      <c r="B286" s="45" t="s">
        <v>13</v>
      </c>
      <c r="C286" s="81">
        <v>1</v>
      </c>
      <c r="D286" s="46">
        <v>1</v>
      </c>
      <c r="E286" s="46">
        <v>1</v>
      </c>
      <c r="F286" s="46">
        <v>0</v>
      </c>
      <c r="G286" s="52">
        <f t="shared" si="32"/>
        <v>1</v>
      </c>
    </row>
    <row r="287" spans="1:7" x14ac:dyDescent="0.2">
      <c r="A287" s="95" t="str">
        <f t="shared" si="38"/>
        <v>Valle del Cauca</v>
      </c>
      <c r="B287" s="45" t="s">
        <v>21</v>
      </c>
      <c r="C287" s="81">
        <v>1</v>
      </c>
      <c r="D287" s="46">
        <v>0</v>
      </c>
      <c r="E287" s="46">
        <v>0</v>
      </c>
      <c r="F287" s="46">
        <v>0</v>
      </c>
      <c r="G287" s="52">
        <f t="shared" si="32"/>
        <v>0</v>
      </c>
    </row>
    <row r="288" spans="1:7" x14ac:dyDescent="0.2">
      <c r="A288" s="95" t="str">
        <f t="shared" si="38"/>
        <v>Valle del Cauca</v>
      </c>
      <c r="B288" s="45" t="s">
        <v>22</v>
      </c>
      <c r="C288" s="81">
        <v>1</v>
      </c>
      <c r="D288" s="46">
        <v>1</v>
      </c>
      <c r="E288" s="46">
        <v>1</v>
      </c>
      <c r="F288" s="46">
        <v>0</v>
      </c>
      <c r="G288" s="52">
        <f t="shared" si="32"/>
        <v>1</v>
      </c>
    </row>
    <row r="289" spans="1:7" x14ac:dyDescent="0.2">
      <c r="A289" s="95" t="str">
        <f t="shared" si="38"/>
        <v>Valle del Cauca</v>
      </c>
      <c r="B289" s="45" t="s">
        <v>27</v>
      </c>
      <c r="C289" s="81">
        <v>1</v>
      </c>
      <c r="D289" s="46">
        <v>0</v>
      </c>
      <c r="E289" s="46">
        <v>0</v>
      </c>
      <c r="F289" s="46">
        <v>0</v>
      </c>
      <c r="G289" s="52">
        <f t="shared" si="32"/>
        <v>0</v>
      </c>
    </row>
    <row r="290" spans="1:7" x14ac:dyDescent="0.2">
      <c r="A290" s="95" t="str">
        <f t="shared" si="38"/>
        <v>Valle del Cauca</v>
      </c>
      <c r="B290" s="45" t="s">
        <v>14</v>
      </c>
      <c r="C290" s="81">
        <v>3</v>
      </c>
      <c r="D290" s="46">
        <v>1</v>
      </c>
      <c r="E290" s="46">
        <v>1</v>
      </c>
      <c r="F290" s="46">
        <v>0</v>
      </c>
      <c r="G290" s="52">
        <f t="shared" si="32"/>
        <v>0.33333333333333331</v>
      </c>
    </row>
    <row r="291" spans="1:7" x14ac:dyDescent="0.2">
      <c r="A291" s="95" t="str">
        <f t="shared" si="38"/>
        <v>Valle del Cauca</v>
      </c>
      <c r="B291" s="45" t="s">
        <v>23</v>
      </c>
      <c r="C291" s="81">
        <v>1</v>
      </c>
      <c r="D291" s="46">
        <v>1</v>
      </c>
      <c r="E291" s="46">
        <v>1</v>
      </c>
      <c r="F291" s="46">
        <v>0</v>
      </c>
      <c r="G291" s="52">
        <f t="shared" si="32"/>
        <v>1</v>
      </c>
    </row>
    <row r="292" spans="1:7" x14ac:dyDescent="0.2">
      <c r="A292" s="95" t="str">
        <f t="shared" si="38"/>
        <v>Valle del Cauca</v>
      </c>
      <c r="B292" s="45" t="s">
        <v>15</v>
      </c>
      <c r="C292" s="81">
        <v>9</v>
      </c>
      <c r="D292" s="46">
        <v>3</v>
      </c>
      <c r="E292" s="46">
        <v>3</v>
      </c>
      <c r="F292" s="46">
        <v>0</v>
      </c>
      <c r="G292" s="52">
        <f t="shared" ref="G292:G313" si="39">D292/C292</f>
        <v>0.33333333333333331</v>
      </c>
    </row>
    <row r="293" spans="1:7" x14ac:dyDescent="0.2">
      <c r="A293" s="95" t="str">
        <f t="shared" si="38"/>
        <v>Valle del Cauca</v>
      </c>
      <c r="B293" s="45" t="s">
        <v>31</v>
      </c>
      <c r="C293" s="81">
        <v>1</v>
      </c>
      <c r="D293" s="46">
        <v>0</v>
      </c>
      <c r="E293" s="46">
        <v>0</v>
      </c>
      <c r="F293" s="46">
        <v>0</v>
      </c>
      <c r="G293" s="52">
        <f t="shared" si="39"/>
        <v>0</v>
      </c>
    </row>
    <row r="294" spans="1:7" x14ac:dyDescent="0.2">
      <c r="A294" s="95" t="str">
        <f t="shared" si="38"/>
        <v>Valle del Cauca</v>
      </c>
      <c r="B294" s="45" t="s">
        <v>16</v>
      </c>
      <c r="C294" s="81">
        <v>1</v>
      </c>
      <c r="D294" s="46">
        <v>1</v>
      </c>
      <c r="E294" s="46">
        <v>1</v>
      </c>
      <c r="F294" s="46">
        <v>0</v>
      </c>
      <c r="G294" s="52">
        <f t="shared" si="39"/>
        <v>1</v>
      </c>
    </row>
    <row r="295" spans="1:7" ht="16" thickBot="1" x14ac:dyDescent="0.25">
      <c r="A295" s="96" t="str">
        <f t="shared" si="38"/>
        <v>Valle del Cauca</v>
      </c>
      <c r="B295" s="49" t="s">
        <v>17</v>
      </c>
      <c r="C295" s="82">
        <v>1</v>
      </c>
      <c r="D295" s="50">
        <v>0</v>
      </c>
      <c r="E295" s="50">
        <v>0</v>
      </c>
      <c r="F295" s="50">
        <v>0</v>
      </c>
      <c r="G295" s="53">
        <f t="shared" si="39"/>
        <v>0</v>
      </c>
    </row>
    <row r="296" spans="1:7" x14ac:dyDescent="0.2">
      <c r="A296" s="94" t="s">
        <v>57</v>
      </c>
      <c r="B296" s="47" t="s">
        <v>10</v>
      </c>
      <c r="C296" s="80">
        <v>3</v>
      </c>
      <c r="D296" s="48">
        <v>1</v>
      </c>
      <c r="E296" s="48">
        <v>1</v>
      </c>
      <c r="F296" s="48">
        <v>0</v>
      </c>
      <c r="G296" s="51">
        <f t="shared" si="39"/>
        <v>0.33333333333333331</v>
      </c>
    </row>
    <row r="297" spans="1:7" x14ac:dyDescent="0.2">
      <c r="A297" s="95" t="str">
        <f t="shared" ref="A297:A303" si="40">+A296</f>
        <v xml:space="preserve">Vaupés </v>
      </c>
      <c r="B297" s="45" t="s">
        <v>12</v>
      </c>
      <c r="C297" s="81">
        <v>2</v>
      </c>
      <c r="D297" s="46">
        <v>2</v>
      </c>
      <c r="E297" s="46">
        <v>1</v>
      </c>
      <c r="F297" s="46">
        <v>1</v>
      </c>
      <c r="G297" s="52">
        <f t="shared" si="39"/>
        <v>1</v>
      </c>
    </row>
    <row r="298" spans="1:7" x14ac:dyDescent="0.2">
      <c r="A298" s="95" t="str">
        <f t="shared" si="40"/>
        <v xml:space="preserve">Vaupés </v>
      </c>
      <c r="B298" s="45" t="s">
        <v>13</v>
      </c>
      <c r="C298" s="81">
        <v>3</v>
      </c>
      <c r="D298" s="46">
        <v>2</v>
      </c>
      <c r="E298" s="46">
        <v>0</v>
      </c>
      <c r="F298" s="46">
        <v>2</v>
      </c>
      <c r="G298" s="52">
        <f t="shared" si="39"/>
        <v>0.66666666666666663</v>
      </c>
    </row>
    <row r="299" spans="1:7" x14ac:dyDescent="0.2">
      <c r="A299" s="95" t="str">
        <f t="shared" si="40"/>
        <v xml:space="preserve">Vaupés </v>
      </c>
      <c r="B299" s="45" t="s">
        <v>14</v>
      </c>
      <c r="C299" s="81">
        <v>3</v>
      </c>
      <c r="D299" s="46">
        <v>2</v>
      </c>
      <c r="E299" s="46">
        <v>1</v>
      </c>
      <c r="F299" s="46">
        <v>1</v>
      </c>
      <c r="G299" s="52">
        <f t="shared" si="39"/>
        <v>0.66666666666666663</v>
      </c>
    </row>
    <row r="300" spans="1:7" x14ac:dyDescent="0.2">
      <c r="A300" s="95" t="str">
        <f t="shared" si="40"/>
        <v xml:space="preserve">Vaupés </v>
      </c>
      <c r="B300" s="45" t="s">
        <v>23</v>
      </c>
      <c r="C300" s="81">
        <v>2</v>
      </c>
      <c r="D300" s="46">
        <v>2</v>
      </c>
      <c r="E300" s="46">
        <v>2</v>
      </c>
      <c r="F300" s="46">
        <v>0</v>
      </c>
      <c r="G300" s="52">
        <f t="shared" si="39"/>
        <v>1</v>
      </c>
    </row>
    <row r="301" spans="1:7" x14ac:dyDescent="0.2">
      <c r="A301" s="95" t="str">
        <f t="shared" si="40"/>
        <v xml:space="preserve">Vaupés </v>
      </c>
      <c r="B301" s="45" t="s">
        <v>15</v>
      </c>
      <c r="C301" s="81">
        <v>3</v>
      </c>
      <c r="D301" s="46">
        <v>3</v>
      </c>
      <c r="E301" s="46">
        <v>1</v>
      </c>
      <c r="F301" s="46">
        <v>2</v>
      </c>
      <c r="G301" s="52">
        <f t="shared" si="39"/>
        <v>1</v>
      </c>
    </row>
    <row r="302" spans="1:7" x14ac:dyDescent="0.2">
      <c r="A302" s="95" t="str">
        <f t="shared" si="40"/>
        <v xml:space="preserve">Vaupés </v>
      </c>
      <c r="B302" s="45" t="s">
        <v>16</v>
      </c>
      <c r="C302" s="81">
        <v>6</v>
      </c>
      <c r="D302" s="46">
        <v>5</v>
      </c>
      <c r="E302" s="46">
        <v>2</v>
      </c>
      <c r="F302" s="46">
        <v>3</v>
      </c>
      <c r="G302" s="52">
        <f t="shared" si="39"/>
        <v>0.83333333333333337</v>
      </c>
    </row>
    <row r="303" spans="1:7" ht="16" thickBot="1" x14ac:dyDescent="0.25">
      <c r="A303" s="96" t="str">
        <f t="shared" si="40"/>
        <v xml:space="preserve">Vaupés </v>
      </c>
      <c r="B303" s="49" t="s">
        <v>17</v>
      </c>
      <c r="C303" s="82">
        <v>2</v>
      </c>
      <c r="D303" s="50">
        <v>2</v>
      </c>
      <c r="E303" s="50">
        <v>2</v>
      </c>
      <c r="F303" s="50">
        <v>0</v>
      </c>
      <c r="G303" s="53">
        <f t="shared" si="39"/>
        <v>1</v>
      </c>
    </row>
    <row r="304" spans="1:7" x14ac:dyDescent="0.2">
      <c r="A304" s="94" t="s">
        <v>58</v>
      </c>
      <c r="B304" s="47" t="s">
        <v>10</v>
      </c>
      <c r="C304" s="80">
        <v>4</v>
      </c>
      <c r="D304" s="48">
        <v>4</v>
      </c>
      <c r="E304" s="48">
        <v>4</v>
      </c>
      <c r="F304" s="48">
        <v>0</v>
      </c>
      <c r="G304" s="51">
        <f t="shared" si="39"/>
        <v>1</v>
      </c>
    </row>
    <row r="305" spans="1:7" x14ac:dyDescent="0.2">
      <c r="A305" s="95" t="str">
        <f t="shared" ref="A305:A312" si="41">+A304</f>
        <v>Vichada</v>
      </c>
      <c r="B305" s="45" t="s">
        <v>11</v>
      </c>
      <c r="C305" s="81">
        <v>2</v>
      </c>
      <c r="D305" s="46">
        <v>2</v>
      </c>
      <c r="E305" s="46">
        <v>2</v>
      </c>
      <c r="F305" s="46">
        <v>0</v>
      </c>
      <c r="G305" s="52">
        <f t="shared" si="39"/>
        <v>1</v>
      </c>
    </row>
    <row r="306" spans="1:7" x14ac:dyDescent="0.2">
      <c r="A306" s="95" t="str">
        <f t="shared" si="41"/>
        <v>Vichada</v>
      </c>
      <c r="B306" s="45" t="s">
        <v>12</v>
      </c>
      <c r="C306" s="81">
        <v>1</v>
      </c>
      <c r="D306" s="46">
        <v>1</v>
      </c>
      <c r="E306" s="46">
        <v>1</v>
      </c>
      <c r="F306" s="46">
        <v>0</v>
      </c>
      <c r="G306" s="52">
        <f t="shared" si="39"/>
        <v>1</v>
      </c>
    </row>
    <row r="307" spans="1:7" x14ac:dyDescent="0.2">
      <c r="A307" s="95" t="str">
        <f t="shared" si="41"/>
        <v>Vichada</v>
      </c>
      <c r="B307" s="45" t="s">
        <v>13</v>
      </c>
      <c r="C307" s="81">
        <v>2</v>
      </c>
      <c r="D307" s="46">
        <v>2</v>
      </c>
      <c r="E307" s="46">
        <v>2</v>
      </c>
      <c r="F307" s="46">
        <v>0</v>
      </c>
      <c r="G307" s="52">
        <f t="shared" si="39"/>
        <v>1</v>
      </c>
    </row>
    <row r="308" spans="1:7" x14ac:dyDescent="0.2">
      <c r="A308" s="95" t="str">
        <f t="shared" si="41"/>
        <v>Vichada</v>
      </c>
      <c r="B308" s="45" t="s">
        <v>22</v>
      </c>
      <c r="C308" s="81">
        <v>1</v>
      </c>
      <c r="D308" s="46">
        <v>1</v>
      </c>
      <c r="E308" s="46">
        <v>1</v>
      </c>
      <c r="F308" s="46">
        <v>0</v>
      </c>
      <c r="G308" s="52">
        <f t="shared" si="39"/>
        <v>1</v>
      </c>
    </row>
    <row r="309" spans="1:7" x14ac:dyDescent="0.2">
      <c r="A309" s="95" t="str">
        <f t="shared" si="41"/>
        <v>Vichada</v>
      </c>
      <c r="B309" s="45" t="s">
        <v>14</v>
      </c>
      <c r="C309" s="81">
        <v>7</v>
      </c>
      <c r="D309" s="46">
        <v>7</v>
      </c>
      <c r="E309" s="46">
        <v>5</v>
      </c>
      <c r="F309" s="46">
        <v>2</v>
      </c>
      <c r="G309" s="52">
        <f t="shared" si="39"/>
        <v>1</v>
      </c>
    </row>
    <row r="310" spans="1:7" x14ac:dyDescent="0.2">
      <c r="A310" s="95" t="str">
        <f t="shared" si="41"/>
        <v>Vichada</v>
      </c>
      <c r="B310" s="45" t="s">
        <v>15</v>
      </c>
      <c r="C310" s="81">
        <v>4</v>
      </c>
      <c r="D310" s="46">
        <v>4</v>
      </c>
      <c r="E310" s="46">
        <v>4</v>
      </c>
      <c r="F310" s="46">
        <v>0</v>
      </c>
      <c r="G310" s="52">
        <f t="shared" si="39"/>
        <v>1</v>
      </c>
    </row>
    <row r="311" spans="1:7" x14ac:dyDescent="0.2">
      <c r="A311" s="95" t="str">
        <f t="shared" si="41"/>
        <v>Vichada</v>
      </c>
      <c r="B311" s="45" t="s">
        <v>16</v>
      </c>
      <c r="C311" s="81">
        <v>5</v>
      </c>
      <c r="D311" s="46">
        <v>5</v>
      </c>
      <c r="E311" s="46">
        <v>5</v>
      </c>
      <c r="F311" s="46">
        <v>0</v>
      </c>
      <c r="G311" s="52">
        <f t="shared" si="39"/>
        <v>1</v>
      </c>
    </row>
    <row r="312" spans="1:7" ht="16" thickBot="1" x14ac:dyDescent="0.25">
      <c r="A312" s="96" t="str">
        <f t="shared" si="41"/>
        <v>Vichada</v>
      </c>
      <c r="B312" s="49" t="s">
        <v>17</v>
      </c>
      <c r="C312" s="82">
        <v>1</v>
      </c>
      <c r="D312" s="50">
        <v>1</v>
      </c>
      <c r="E312" s="50">
        <v>1</v>
      </c>
      <c r="F312" s="50">
        <v>0</v>
      </c>
      <c r="G312" s="53">
        <f t="shared" si="39"/>
        <v>1</v>
      </c>
    </row>
    <row r="313" spans="1:7" x14ac:dyDescent="0.2">
      <c r="A313" s="83" t="s">
        <v>59</v>
      </c>
      <c r="B313" s="83">
        <f ca="1">+B313</f>
        <v>0</v>
      </c>
      <c r="C313" s="84">
        <v>688</v>
      </c>
      <c r="D313" s="84">
        <v>374</v>
      </c>
      <c r="E313" s="84">
        <v>269</v>
      </c>
      <c r="F313" s="84">
        <v>105</v>
      </c>
      <c r="G313" s="85">
        <f t="shared" si="39"/>
        <v>0.54360465116279066</v>
      </c>
    </row>
  </sheetData>
  <autoFilter ref="A2:G313" xr:uid="{00000000-0009-0000-0000-000000000000}"/>
  <mergeCells count="1">
    <mergeCell ref="A1:G1"/>
  </mergeCells>
  <conditionalFormatting sqref="G3:G312">
    <cfRule type="dataBar" priority="1">
      <dataBar>
        <cfvo type="min"/>
        <cfvo type="max"/>
        <color rgb="FF63C384"/>
      </dataBar>
      <extLst>
        <ext xmlns:x14="http://schemas.microsoft.com/office/spreadsheetml/2009/9/main" uri="{B025F937-C7B1-47D3-B67F-A62EFF666E3E}">
          <x14:id>{CB4AAEA3-F745-4BF8-8D18-71738230CAFB}</x14:id>
        </ext>
      </extLst>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CB4AAEA3-F745-4BF8-8D18-71738230CAFB}">
            <x14:dataBar minLength="0" maxLength="100" border="1" negativeBarBorderColorSameAsPositive="0">
              <x14:cfvo type="autoMin"/>
              <x14:cfvo type="autoMax"/>
              <x14:borderColor rgb="FF63C384"/>
              <x14:negativeFillColor rgb="FFFF0000"/>
              <x14:negativeBorderColor rgb="FFFF0000"/>
              <x14:axisColor rgb="FF000000"/>
            </x14:dataBar>
          </x14:cfRule>
          <xm:sqref>G3:G312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89"/>
  <sheetViews>
    <sheetView topLeftCell="B190" zoomScale="140" zoomScaleNormal="140" workbookViewId="0">
      <pane xSplit="1" topLeftCell="C1" activePane="topRight" state="frozen"/>
      <selection activeCell="B1" sqref="B1"/>
      <selection pane="topRight" activeCell="C68" sqref="C68"/>
    </sheetView>
  </sheetViews>
  <sheetFormatPr baseColWidth="10" defaultColWidth="10.83203125" defaultRowHeight="15" x14ac:dyDescent="0.2"/>
  <cols>
    <col min="2" max="2" width="18.83203125" customWidth="1"/>
    <col min="3" max="3" width="62.83203125" customWidth="1"/>
    <col min="4" max="4" width="45.83203125" customWidth="1"/>
    <col min="5" max="5" width="40.6640625" style="44" bestFit="1" customWidth="1"/>
  </cols>
  <sheetData>
    <row r="1" spans="1:5" x14ac:dyDescent="0.2">
      <c r="A1" s="1" t="s">
        <v>92</v>
      </c>
      <c r="B1" s="1" t="s">
        <v>93</v>
      </c>
      <c r="C1" s="1" t="s">
        <v>94</v>
      </c>
      <c r="D1" s="1" t="s">
        <v>95</v>
      </c>
      <c r="E1" s="1" t="s">
        <v>2</v>
      </c>
    </row>
    <row r="2" spans="1:5" x14ac:dyDescent="0.2">
      <c r="A2" s="2">
        <v>1</v>
      </c>
      <c r="B2" s="3" t="s">
        <v>48</v>
      </c>
      <c r="C2" s="3" t="s">
        <v>102</v>
      </c>
      <c r="D2" s="3" t="s">
        <v>103</v>
      </c>
      <c r="E2" s="22" t="s">
        <v>15</v>
      </c>
    </row>
    <row r="3" spans="1:5" x14ac:dyDescent="0.2">
      <c r="A3" s="2">
        <v>2</v>
      </c>
      <c r="B3" s="3" t="s">
        <v>48</v>
      </c>
      <c r="C3" s="3" t="s">
        <v>106</v>
      </c>
      <c r="D3" s="3" t="s">
        <v>103</v>
      </c>
      <c r="E3" s="22" t="s">
        <v>15</v>
      </c>
    </row>
    <row r="4" spans="1:5" x14ac:dyDescent="0.2">
      <c r="A4" s="2">
        <v>3</v>
      </c>
      <c r="B4" s="3" t="s">
        <v>48</v>
      </c>
      <c r="C4" s="3" t="s">
        <v>108</v>
      </c>
      <c r="D4" s="3" t="s">
        <v>103</v>
      </c>
      <c r="E4" s="22" t="s">
        <v>15</v>
      </c>
    </row>
    <row r="5" spans="1:5" x14ac:dyDescent="0.2">
      <c r="A5" s="2">
        <v>4</v>
      </c>
      <c r="B5" s="3" t="s">
        <v>48</v>
      </c>
      <c r="C5" s="3" t="s">
        <v>109</v>
      </c>
      <c r="D5" s="3" t="s">
        <v>103</v>
      </c>
      <c r="E5" s="22" t="s">
        <v>15</v>
      </c>
    </row>
    <row r="6" spans="1:5" x14ac:dyDescent="0.2">
      <c r="A6" s="2">
        <v>5</v>
      </c>
      <c r="B6" s="3" t="s">
        <v>48</v>
      </c>
      <c r="C6" s="3" t="s">
        <v>110</v>
      </c>
      <c r="D6" s="3" t="s">
        <v>103</v>
      </c>
      <c r="E6" s="22" t="s">
        <v>15</v>
      </c>
    </row>
    <row r="7" spans="1:5" x14ac:dyDescent="0.2">
      <c r="A7" s="2">
        <v>6</v>
      </c>
      <c r="B7" s="3" t="s">
        <v>48</v>
      </c>
      <c r="C7" s="3" t="s">
        <v>111</v>
      </c>
      <c r="D7" s="3" t="s">
        <v>103</v>
      </c>
      <c r="E7" s="22" t="s">
        <v>15</v>
      </c>
    </row>
    <row r="8" spans="1:5" x14ac:dyDescent="0.2">
      <c r="A8" s="2">
        <v>7</v>
      </c>
      <c r="B8" s="3" t="s">
        <v>48</v>
      </c>
      <c r="C8" s="3" t="s">
        <v>112</v>
      </c>
      <c r="D8" s="3" t="s">
        <v>103</v>
      </c>
      <c r="E8" s="23" t="s">
        <v>14</v>
      </c>
    </row>
    <row r="9" spans="1:5" x14ac:dyDescent="0.2">
      <c r="A9" s="2">
        <v>8</v>
      </c>
      <c r="B9" s="3" t="s">
        <v>48</v>
      </c>
      <c r="C9" s="3" t="s">
        <v>113</v>
      </c>
      <c r="D9" s="3" t="s">
        <v>103</v>
      </c>
      <c r="E9" s="23" t="s">
        <v>14</v>
      </c>
    </row>
    <row r="10" spans="1:5" x14ac:dyDescent="0.2">
      <c r="A10" s="2">
        <v>9</v>
      </c>
      <c r="B10" s="3" t="s">
        <v>48</v>
      </c>
      <c r="C10" s="3" t="s">
        <v>114</v>
      </c>
      <c r="D10" s="3" t="s">
        <v>115</v>
      </c>
      <c r="E10" s="24" t="s">
        <v>11</v>
      </c>
    </row>
    <row r="11" spans="1:5" x14ac:dyDescent="0.2">
      <c r="A11" s="2">
        <v>10</v>
      </c>
      <c r="B11" s="3" t="s">
        <v>48</v>
      </c>
      <c r="C11" s="3" t="s">
        <v>116</v>
      </c>
      <c r="D11" s="3" t="s">
        <v>115</v>
      </c>
      <c r="E11" s="24" t="s">
        <v>11</v>
      </c>
    </row>
    <row r="12" spans="1:5" x14ac:dyDescent="0.2">
      <c r="A12" s="2">
        <v>11</v>
      </c>
      <c r="B12" s="3" t="s">
        <v>48</v>
      </c>
      <c r="C12" s="3" t="s">
        <v>117</v>
      </c>
      <c r="D12" s="3" t="s">
        <v>115</v>
      </c>
      <c r="E12" s="25" t="s">
        <v>22</v>
      </c>
    </row>
    <row r="13" spans="1:5" ht="17.5" customHeight="1" x14ac:dyDescent="0.2">
      <c r="A13" s="2">
        <v>12</v>
      </c>
      <c r="B13" s="3" t="s">
        <v>48</v>
      </c>
      <c r="C13" s="3" t="s">
        <v>118</v>
      </c>
      <c r="D13" s="3" t="s">
        <v>115</v>
      </c>
      <c r="E13" s="25" t="s">
        <v>22</v>
      </c>
    </row>
    <row r="14" spans="1:5" x14ac:dyDescent="0.2">
      <c r="A14" s="2">
        <v>13</v>
      </c>
      <c r="B14" s="3" t="s">
        <v>48</v>
      </c>
      <c r="C14" s="3" t="s">
        <v>119</v>
      </c>
      <c r="D14" s="3" t="s">
        <v>115</v>
      </c>
      <c r="E14" s="26" t="s">
        <v>19</v>
      </c>
    </row>
    <row r="15" spans="1:5" x14ac:dyDescent="0.2">
      <c r="A15" s="2">
        <v>14</v>
      </c>
      <c r="B15" s="3" t="s">
        <v>48</v>
      </c>
      <c r="C15" s="3" t="s">
        <v>120</v>
      </c>
      <c r="D15" s="3" t="s">
        <v>115</v>
      </c>
      <c r="E15" s="26" t="s">
        <v>19</v>
      </c>
    </row>
    <row r="16" spans="1:5" ht="16" x14ac:dyDescent="0.2">
      <c r="A16" s="2">
        <v>15</v>
      </c>
      <c r="B16" s="3" t="s">
        <v>48</v>
      </c>
      <c r="C16" s="3" t="s">
        <v>121</v>
      </c>
      <c r="D16" s="3" t="s">
        <v>122</v>
      </c>
      <c r="E16" s="27" t="s">
        <v>9</v>
      </c>
    </row>
    <row r="17" spans="1:5" x14ac:dyDescent="0.2">
      <c r="A17" s="2">
        <v>16</v>
      </c>
      <c r="B17" s="3" t="s">
        <v>48</v>
      </c>
      <c r="C17" s="3" t="s">
        <v>123</v>
      </c>
      <c r="D17" s="3" t="s">
        <v>115</v>
      </c>
      <c r="E17" s="28" t="s">
        <v>16</v>
      </c>
    </row>
    <row r="18" spans="1:5" x14ac:dyDescent="0.2">
      <c r="A18" s="2">
        <v>17</v>
      </c>
      <c r="B18" s="3" t="s">
        <v>48</v>
      </c>
      <c r="C18" s="3" t="s">
        <v>124</v>
      </c>
      <c r="D18" s="3" t="s">
        <v>115</v>
      </c>
      <c r="E18" s="28" t="s">
        <v>16</v>
      </c>
    </row>
    <row r="19" spans="1:5" x14ac:dyDescent="0.2">
      <c r="A19" s="2">
        <v>18</v>
      </c>
      <c r="B19" s="3" t="s">
        <v>48</v>
      </c>
      <c r="C19" s="3" t="s">
        <v>125</v>
      </c>
      <c r="D19" s="3" t="s">
        <v>115</v>
      </c>
      <c r="E19" s="28" t="s">
        <v>16</v>
      </c>
    </row>
    <row r="20" spans="1:5" x14ac:dyDescent="0.2">
      <c r="A20" s="2">
        <v>19</v>
      </c>
      <c r="B20" s="3" t="s">
        <v>48</v>
      </c>
      <c r="C20" s="3" t="s">
        <v>126</v>
      </c>
      <c r="D20" s="3" t="s">
        <v>115</v>
      </c>
      <c r="E20" s="28" t="s">
        <v>16</v>
      </c>
    </row>
    <row r="21" spans="1:5" x14ac:dyDescent="0.2">
      <c r="A21" s="2">
        <v>20</v>
      </c>
      <c r="B21" s="3" t="s">
        <v>48</v>
      </c>
      <c r="C21" s="3" t="s">
        <v>127</v>
      </c>
      <c r="D21" s="3" t="s">
        <v>115</v>
      </c>
      <c r="E21" s="28" t="s">
        <v>16</v>
      </c>
    </row>
    <row r="22" spans="1:5" x14ac:dyDescent="0.2">
      <c r="A22" s="2">
        <v>21</v>
      </c>
      <c r="B22" s="3" t="s">
        <v>48</v>
      </c>
      <c r="C22" s="3" t="s">
        <v>128</v>
      </c>
      <c r="D22" s="3" t="s">
        <v>115</v>
      </c>
      <c r="E22" s="29" t="s">
        <v>12</v>
      </c>
    </row>
    <row r="23" spans="1:5" x14ac:dyDescent="0.2">
      <c r="A23" s="2">
        <v>22</v>
      </c>
      <c r="B23" s="3" t="s">
        <v>48</v>
      </c>
      <c r="C23" s="3" t="s">
        <v>129</v>
      </c>
      <c r="D23" s="3" t="s">
        <v>115</v>
      </c>
      <c r="E23" s="29" t="s">
        <v>12</v>
      </c>
    </row>
    <row r="24" spans="1:5" x14ac:dyDescent="0.2">
      <c r="A24" s="2">
        <v>23</v>
      </c>
      <c r="B24" s="3" t="s">
        <v>48</v>
      </c>
      <c r="C24" s="3" t="s">
        <v>130</v>
      </c>
      <c r="D24" s="3" t="s">
        <v>115</v>
      </c>
      <c r="E24" s="30" t="s">
        <v>10</v>
      </c>
    </row>
    <row r="25" spans="1:5" x14ac:dyDescent="0.2">
      <c r="A25" s="2">
        <v>24</v>
      </c>
      <c r="B25" s="3" t="s">
        <v>48</v>
      </c>
      <c r="C25" s="3" t="s">
        <v>131</v>
      </c>
      <c r="D25" s="3" t="s">
        <v>115</v>
      </c>
      <c r="E25" s="30" t="s">
        <v>10</v>
      </c>
    </row>
    <row r="26" spans="1:5" x14ac:dyDescent="0.2">
      <c r="A26" s="2">
        <v>25</v>
      </c>
      <c r="B26" s="3" t="s">
        <v>48</v>
      </c>
      <c r="C26" s="3" t="s">
        <v>132</v>
      </c>
      <c r="D26" s="3" t="s">
        <v>115</v>
      </c>
      <c r="E26" s="30" t="s">
        <v>10</v>
      </c>
    </row>
    <row r="27" spans="1:5" x14ac:dyDescent="0.2">
      <c r="A27" s="2">
        <v>26</v>
      </c>
      <c r="B27" s="3" t="s">
        <v>48</v>
      </c>
      <c r="C27" s="3" t="s">
        <v>133</v>
      </c>
      <c r="D27" s="3" t="s">
        <v>115</v>
      </c>
      <c r="E27" s="30" t="s">
        <v>10</v>
      </c>
    </row>
    <row r="28" spans="1:5" x14ac:dyDescent="0.2">
      <c r="A28" s="2">
        <v>27</v>
      </c>
      <c r="B28" s="3" t="s">
        <v>48</v>
      </c>
      <c r="C28" s="3" t="s">
        <v>134</v>
      </c>
      <c r="D28" s="3" t="s">
        <v>115</v>
      </c>
      <c r="E28" s="30" t="s">
        <v>10</v>
      </c>
    </row>
    <row r="29" spans="1:5" x14ac:dyDescent="0.2">
      <c r="A29" s="2">
        <v>28</v>
      </c>
      <c r="B29" s="3" t="s">
        <v>53</v>
      </c>
      <c r="C29" s="3" t="s">
        <v>135</v>
      </c>
      <c r="D29" s="3" t="s">
        <v>115</v>
      </c>
      <c r="E29" s="29" t="s">
        <v>12</v>
      </c>
    </row>
    <row r="30" spans="1:5" x14ac:dyDescent="0.2">
      <c r="A30" s="2">
        <v>29</v>
      </c>
      <c r="B30" s="3" t="s">
        <v>53</v>
      </c>
      <c r="C30" s="3" t="s">
        <v>136</v>
      </c>
      <c r="D30" s="3" t="s">
        <v>103</v>
      </c>
      <c r="E30" s="22" t="s">
        <v>15</v>
      </c>
    </row>
    <row r="31" spans="1:5" x14ac:dyDescent="0.2">
      <c r="A31" s="2">
        <v>30</v>
      </c>
      <c r="B31" s="3" t="s">
        <v>53</v>
      </c>
      <c r="C31" s="3" t="s">
        <v>137</v>
      </c>
      <c r="D31" s="3" t="s">
        <v>103</v>
      </c>
      <c r="E31" s="22" t="s">
        <v>15</v>
      </c>
    </row>
    <row r="32" spans="1:5" x14ac:dyDescent="0.2">
      <c r="A32" s="2">
        <v>31</v>
      </c>
      <c r="B32" s="3" t="s">
        <v>53</v>
      </c>
      <c r="C32" s="3" t="s">
        <v>138</v>
      </c>
      <c r="D32" s="3" t="s">
        <v>103</v>
      </c>
      <c r="E32" s="22" t="s">
        <v>15</v>
      </c>
    </row>
    <row r="33" spans="1:5" ht="16" x14ac:dyDescent="0.2">
      <c r="A33" s="2">
        <v>32</v>
      </c>
      <c r="B33" s="3" t="s">
        <v>53</v>
      </c>
      <c r="C33" s="3" t="s">
        <v>139</v>
      </c>
      <c r="D33" s="3" t="s">
        <v>122</v>
      </c>
      <c r="E33" s="31" t="s">
        <v>13</v>
      </c>
    </row>
    <row r="34" spans="1:5" x14ac:dyDescent="0.2">
      <c r="A34" s="2">
        <v>33</v>
      </c>
      <c r="B34" s="3" t="s">
        <v>53</v>
      </c>
      <c r="C34" s="3" t="s">
        <v>140</v>
      </c>
      <c r="D34" s="3" t="s">
        <v>115</v>
      </c>
      <c r="E34" s="26" t="s">
        <v>19</v>
      </c>
    </row>
    <row r="35" spans="1:5" x14ac:dyDescent="0.2">
      <c r="A35" s="2">
        <v>34</v>
      </c>
      <c r="B35" s="3" t="s">
        <v>53</v>
      </c>
      <c r="C35" s="3" t="s">
        <v>141</v>
      </c>
      <c r="D35" s="3" t="s">
        <v>115</v>
      </c>
      <c r="E35" s="25" t="s">
        <v>22</v>
      </c>
    </row>
    <row r="36" spans="1:5" x14ac:dyDescent="0.2">
      <c r="A36" s="2">
        <v>35</v>
      </c>
      <c r="B36" s="3" t="s">
        <v>53</v>
      </c>
      <c r="C36" s="3" t="s">
        <v>142</v>
      </c>
      <c r="D36" s="3" t="s">
        <v>115</v>
      </c>
      <c r="E36" s="25" t="s">
        <v>22</v>
      </c>
    </row>
    <row r="37" spans="1:5" x14ac:dyDescent="0.2">
      <c r="A37" s="2">
        <v>36</v>
      </c>
      <c r="B37" s="3" t="s">
        <v>53</v>
      </c>
      <c r="C37" s="3" t="s">
        <v>143</v>
      </c>
      <c r="D37" s="3" t="s">
        <v>115</v>
      </c>
      <c r="E37" s="28" t="s">
        <v>16</v>
      </c>
    </row>
    <row r="38" spans="1:5" x14ac:dyDescent="0.2">
      <c r="A38" s="2">
        <v>37</v>
      </c>
      <c r="B38" s="3" t="s">
        <v>53</v>
      </c>
      <c r="C38" s="3" t="s">
        <v>144</v>
      </c>
      <c r="D38" s="3" t="s">
        <v>115</v>
      </c>
      <c r="E38" s="28" t="s">
        <v>16</v>
      </c>
    </row>
    <row r="39" spans="1:5" x14ac:dyDescent="0.2">
      <c r="A39" s="2">
        <v>38</v>
      </c>
      <c r="B39" s="3" t="s">
        <v>53</v>
      </c>
      <c r="C39" s="3" t="s">
        <v>145</v>
      </c>
      <c r="D39" s="3" t="s">
        <v>115</v>
      </c>
      <c r="E39" s="24" t="s">
        <v>11</v>
      </c>
    </row>
    <row r="40" spans="1:5" x14ac:dyDescent="0.2">
      <c r="A40" s="2">
        <v>39</v>
      </c>
      <c r="B40" s="3" t="s">
        <v>40</v>
      </c>
      <c r="C40" s="3" t="s">
        <v>146</v>
      </c>
      <c r="D40" s="3" t="s">
        <v>115</v>
      </c>
      <c r="E40" s="29" t="s">
        <v>12</v>
      </c>
    </row>
    <row r="41" spans="1:5" ht="16" x14ac:dyDescent="0.2">
      <c r="A41" s="2">
        <v>40</v>
      </c>
      <c r="B41" s="3" t="s">
        <v>40</v>
      </c>
      <c r="C41" s="3" t="s">
        <v>147</v>
      </c>
      <c r="D41" s="3" t="s">
        <v>122</v>
      </c>
      <c r="E41" s="27" t="s">
        <v>31</v>
      </c>
    </row>
    <row r="42" spans="1:5" x14ac:dyDescent="0.2">
      <c r="A42" s="2">
        <v>41</v>
      </c>
      <c r="B42" s="3" t="s">
        <v>40</v>
      </c>
      <c r="C42" s="3" t="s">
        <v>148</v>
      </c>
      <c r="D42" s="3" t="s">
        <v>103</v>
      </c>
      <c r="E42" s="32" t="s">
        <v>15</v>
      </c>
    </row>
    <row r="43" spans="1:5" ht="16" x14ac:dyDescent="0.2">
      <c r="A43" s="2">
        <v>42</v>
      </c>
      <c r="B43" s="3" t="s">
        <v>40</v>
      </c>
      <c r="C43" s="3" t="s">
        <v>149</v>
      </c>
      <c r="D43" s="3" t="s">
        <v>103</v>
      </c>
      <c r="E43" s="33" t="s">
        <v>17</v>
      </c>
    </row>
    <row r="44" spans="1:5" x14ac:dyDescent="0.2">
      <c r="A44" s="2">
        <v>43</v>
      </c>
      <c r="B44" s="3" t="s">
        <v>40</v>
      </c>
      <c r="C44" s="3" t="s">
        <v>150</v>
      </c>
      <c r="D44" s="3" t="s">
        <v>115</v>
      </c>
      <c r="E44" s="34" t="s">
        <v>12</v>
      </c>
    </row>
    <row r="45" spans="1:5" x14ac:dyDescent="0.2">
      <c r="A45" s="2">
        <v>44</v>
      </c>
      <c r="B45" s="3" t="s">
        <v>40</v>
      </c>
      <c r="C45" s="3" t="s">
        <v>151</v>
      </c>
      <c r="D45" s="3" t="s">
        <v>103</v>
      </c>
      <c r="E45" s="22" t="s">
        <v>15</v>
      </c>
    </row>
    <row r="46" spans="1:5" x14ac:dyDescent="0.2">
      <c r="A46" s="2">
        <v>45</v>
      </c>
      <c r="B46" s="3" t="s">
        <v>40</v>
      </c>
      <c r="C46" s="3" t="s">
        <v>152</v>
      </c>
      <c r="D46" s="3" t="s">
        <v>103</v>
      </c>
      <c r="E46" s="22" t="s">
        <v>15</v>
      </c>
    </row>
    <row r="47" spans="1:5" x14ac:dyDescent="0.2">
      <c r="A47" s="2">
        <v>46</v>
      </c>
      <c r="B47" s="3" t="s">
        <v>40</v>
      </c>
      <c r="C47" s="3" t="s">
        <v>153</v>
      </c>
      <c r="D47" s="3" t="s">
        <v>103</v>
      </c>
      <c r="E47" s="22" t="s">
        <v>15</v>
      </c>
    </row>
    <row r="48" spans="1:5" x14ac:dyDescent="0.2">
      <c r="A48" s="2">
        <v>47</v>
      </c>
      <c r="B48" s="3" t="s">
        <v>56</v>
      </c>
      <c r="C48" s="3" t="s">
        <v>154</v>
      </c>
      <c r="D48" s="3" t="s">
        <v>103</v>
      </c>
      <c r="E48" s="23" t="s">
        <v>14</v>
      </c>
    </row>
    <row r="49" spans="1:5" x14ac:dyDescent="0.2">
      <c r="A49" s="2">
        <v>48</v>
      </c>
      <c r="B49" s="3" t="s">
        <v>56</v>
      </c>
      <c r="C49" s="3" t="s">
        <v>155</v>
      </c>
      <c r="D49" s="3" t="s">
        <v>103</v>
      </c>
      <c r="E49" s="23" t="s">
        <v>14</v>
      </c>
    </row>
    <row r="50" spans="1:5" x14ac:dyDescent="0.2">
      <c r="A50" s="2">
        <v>49</v>
      </c>
      <c r="B50" s="3" t="s">
        <v>56</v>
      </c>
      <c r="C50" s="3" t="s">
        <v>156</v>
      </c>
      <c r="D50" s="3" t="s">
        <v>103</v>
      </c>
      <c r="E50" s="23" t="s">
        <v>14</v>
      </c>
    </row>
    <row r="51" spans="1:5" x14ac:dyDescent="0.2">
      <c r="A51" s="2">
        <v>50</v>
      </c>
      <c r="B51" s="3" t="s">
        <v>56</v>
      </c>
      <c r="C51" s="3" t="s">
        <v>157</v>
      </c>
      <c r="D51" s="3" t="s">
        <v>103</v>
      </c>
      <c r="E51" s="22" t="s">
        <v>15</v>
      </c>
    </row>
    <row r="52" spans="1:5" x14ac:dyDescent="0.2">
      <c r="A52" s="2">
        <v>51</v>
      </c>
      <c r="B52" s="3" t="s">
        <v>56</v>
      </c>
      <c r="C52" s="3" t="s">
        <v>158</v>
      </c>
      <c r="D52" s="3" t="s">
        <v>103</v>
      </c>
      <c r="E52" s="22" t="s">
        <v>15</v>
      </c>
    </row>
    <row r="53" spans="1:5" x14ac:dyDescent="0.2">
      <c r="A53" s="2">
        <v>52</v>
      </c>
      <c r="B53" s="3" t="s">
        <v>56</v>
      </c>
      <c r="C53" s="3" t="s">
        <v>159</v>
      </c>
      <c r="D53" s="3" t="s">
        <v>103</v>
      </c>
      <c r="E53" s="22" t="s">
        <v>15</v>
      </c>
    </row>
    <row r="54" spans="1:5" x14ac:dyDescent="0.2">
      <c r="A54" s="2">
        <v>53</v>
      </c>
      <c r="B54" s="3" t="s">
        <v>56</v>
      </c>
      <c r="C54" s="3" t="s">
        <v>160</v>
      </c>
      <c r="D54" s="3" t="s">
        <v>103</v>
      </c>
      <c r="E54" s="22" t="s">
        <v>15</v>
      </c>
    </row>
    <row r="55" spans="1:5" x14ac:dyDescent="0.2">
      <c r="A55" s="2">
        <v>54</v>
      </c>
      <c r="B55" s="3" t="s">
        <v>56</v>
      </c>
      <c r="C55" s="3" t="s">
        <v>161</v>
      </c>
      <c r="D55" s="3" t="s">
        <v>103</v>
      </c>
      <c r="E55" s="22" t="s">
        <v>15</v>
      </c>
    </row>
    <row r="56" spans="1:5" x14ac:dyDescent="0.2">
      <c r="A56" s="2">
        <v>55</v>
      </c>
      <c r="B56" s="3" t="s">
        <v>56</v>
      </c>
      <c r="C56" s="3" t="s">
        <v>162</v>
      </c>
      <c r="D56" s="3" t="s">
        <v>103</v>
      </c>
      <c r="E56" s="22" t="s">
        <v>15</v>
      </c>
    </row>
    <row r="57" spans="1:5" x14ac:dyDescent="0.2">
      <c r="A57" s="2">
        <v>56</v>
      </c>
      <c r="B57" s="3" t="s">
        <v>56</v>
      </c>
      <c r="C57" s="3" t="s">
        <v>163</v>
      </c>
      <c r="D57" s="3" t="s">
        <v>103</v>
      </c>
      <c r="E57" s="22" t="s">
        <v>15</v>
      </c>
    </row>
    <row r="58" spans="1:5" x14ac:dyDescent="0.2">
      <c r="A58" s="2">
        <v>57</v>
      </c>
      <c r="B58" s="3" t="s">
        <v>56</v>
      </c>
      <c r="C58" s="3" t="s">
        <v>164</v>
      </c>
      <c r="D58" s="3" t="s">
        <v>103</v>
      </c>
      <c r="E58" s="22" t="s">
        <v>15</v>
      </c>
    </row>
    <row r="59" spans="1:5" x14ac:dyDescent="0.2">
      <c r="A59" s="2">
        <v>58</v>
      </c>
      <c r="B59" s="3" t="s">
        <v>56</v>
      </c>
      <c r="C59" s="3" t="s">
        <v>165</v>
      </c>
      <c r="D59" s="3" t="s">
        <v>103</v>
      </c>
      <c r="E59" s="32" t="s">
        <v>15</v>
      </c>
    </row>
    <row r="60" spans="1:5" ht="16" x14ac:dyDescent="0.2">
      <c r="A60" s="2">
        <v>59</v>
      </c>
      <c r="B60" s="3" t="s">
        <v>56</v>
      </c>
      <c r="C60" s="3" t="s">
        <v>166</v>
      </c>
      <c r="D60" s="3" t="s">
        <v>103</v>
      </c>
      <c r="E60" s="33" t="s">
        <v>17</v>
      </c>
    </row>
    <row r="61" spans="1:5" ht="16" x14ac:dyDescent="0.2">
      <c r="A61" s="2">
        <v>60</v>
      </c>
      <c r="B61" s="3" t="s">
        <v>56</v>
      </c>
      <c r="C61" s="3" t="s">
        <v>167</v>
      </c>
      <c r="D61" s="3" t="s">
        <v>122</v>
      </c>
      <c r="E61" s="35" t="s">
        <v>20</v>
      </c>
    </row>
    <row r="62" spans="1:5" ht="16" x14ac:dyDescent="0.2">
      <c r="A62" s="2">
        <v>61</v>
      </c>
      <c r="B62" s="3" t="s">
        <v>56</v>
      </c>
      <c r="C62" s="3" t="s">
        <v>168</v>
      </c>
      <c r="D62" s="3" t="s">
        <v>122</v>
      </c>
      <c r="E62" s="36" t="s">
        <v>21</v>
      </c>
    </row>
    <row r="63" spans="1:5" ht="16" x14ac:dyDescent="0.2">
      <c r="A63" s="2">
        <v>62</v>
      </c>
      <c r="B63" s="3" t="s">
        <v>56</v>
      </c>
      <c r="C63" s="3" t="s">
        <v>169</v>
      </c>
      <c r="D63" s="3" t="s">
        <v>122</v>
      </c>
      <c r="E63" s="27" t="s">
        <v>31</v>
      </c>
    </row>
    <row r="64" spans="1:5" ht="16" x14ac:dyDescent="0.2">
      <c r="A64" s="2">
        <v>63</v>
      </c>
      <c r="B64" s="3" t="s">
        <v>56</v>
      </c>
      <c r="C64" s="3" t="s">
        <v>170</v>
      </c>
      <c r="D64" s="3" t="s">
        <v>122</v>
      </c>
      <c r="E64" s="27" t="s">
        <v>9</v>
      </c>
    </row>
    <row r="65" spans="1:5" ht="16" x14ac:dyDescent="0.2">
      <c r="A65" s="2">
        <v>64</v>
      </c>
      <c r="B65" s="3" t="s">
        <v>56</v>
      </c>
      <c r="C65" s="3" t="s">
        <v>171</v>
      </c>
      <c r="D65" s="3" t="s">
        <v>122</v>
      </c>
      <c r="E65" s="31" t="s">
        <v>13</v>
      </c>
    </row>
    <row r="66" spans="1:5" ht="16" x14ac:dyDescent="0.2">
      <c r="A66" s="2">
        <v>65</v>
      </c>
      <c r="B66" s="3" t="s">
        <v>56</v>
      </c>
      <c r="C66" s="3" t="s">
        <v>172</v>
      </c>
      <c r="D66" s="3" t="s">
        <v>122</v>
      </c>
      <c r="E66" s="35" t="s">
        <v>27</v>
      </c>
    </row>
    <row r="67" spans="1:5" ht="16" x14ac:dyDescent="0.2">
      <c r="A67" s="2">
        <v>66</v>
      </c>
      <c r="B67" s="3" t="s">
        <v>56</v>
      </c>
      <c r="C67" s="3" t="s">
        <v>173</v>
      </c>
      <c r="D67" s="3" t="s">
        <v>122</v>
      </c>
      <c r="E67" s="27" t="s">
        <v>23</v>
      </c>
    </row>
    <row r="68" spans="1:5" x14ac:dyDescent="0.2">
      <c r="A68" s="2">
        <v>67</v>
      </c>
      <c r="B68" s="3" t="s">
        <v>56</v>
      </c>
      <c r="C68" s="3" t="s">
        <v>1105</v>
      </c>
      <c r="D68" s="3" t="s">
        <v>115</v>
      </c>
      <c r="E68" s="25" t="s">
        <v>22</v>
      </c>
    </row>
    <row r="69" spans="1:5" x14ac:dyDescent="0.2">
      <c r="A69" s="2">
        <v>68</v>
      </c>
      <c r="B69" s="3" t="s">
        <v>56</v>
      </c>
      <c r="C69" s="3" t="s">
        <v>175</v>
      </c>
      <c r="D69" s="3" t="s">
        <v>115</v>
      </c>
      <c r="E69" s="26" t="s">
        <v>19</v>
      </c>
    </row>
    <row r="70" spans="1:5" x14ac:dyDescent="0.2">
      <c r="A70" s="2">
        <v>69</v>
      </c>
      <c r="B70" s="3" t="s">
        <v>56</v>
      </c>
      <c r="C70" s="3" t="s">
        <v>176</v>
      </c>
      <c r="D70" s="3" t="s">
        <v>115</v>
      </c>
      <c r="E70" s="26" t="s">
        <v>19</v>
      </c>
    </row>
    <row r="71" spans="1:5" x14ac:dyDescent="0.2">
      <c r="A71" s="2">
        <v>70</v>
      </c>
      <c r="B71" s="3" t="s">
        <v>56</v>
      </c>
      <c r="C71" s="3" t="s">
        <v>177</v>
      </c>
      <c r="D71" s="3" t="s">
        <v>115</v>
      </c>
      <c r="E71" s="28" t="s">
        <v>16</v>
      </c>
    </row>
    <row r="72" spans="1:5" x14ac:dyDescent="0.2">
      <c r="A72" s="2">
        <v>71</v>
      </c>
      <c r="B72" s="3" t="s">
        <v>56</v>
      </c>
      <c r="C72" s="3" t="s">
        <v>178</v>
      </c>
      <c r="D72" s="3" t="s">
        <v>75</v>
      </c>
      <c r="E72" s="29" t="s">
        <v>12</v>
      </c>
    </row>
    <row r="73" spans="1:5" x14ac:dyDescent="0.2">
      <c r="A73" s="2">
        <v>72</v>
      </c>
      <c r="B73" s="3" t="s">
        <v>56</v>
      </c>
      <c r="C73" s="3" t="s">
        <v>179</v>
      </c>
      <c r="D73" s="3" t="s">
        <v>115</v>
      </c>
      <c r="E73" s="30" t="s">
        <v>10</v>
      </c>
    </row>
    <row r="74" spans="1:5" x14ac:dyDescent="0.2">
      <c r="A74" s="2">
        <v>73</v>
      </c>
      <c r="B74" s="3" t="s">
        <v>56</v>
      </c>
      <c r="C74" s="3" t="s">
        <v>180</v>
      </c>
      <c r="D74" s="3" t="s">
        <v>115</v>
      </c>
      <c r="E74" s="30" t="s">
        <v>10</v>
      </c>
    </row>
    <row r="75" spans="1:5" x14ac:dyDescent="0.2">
      <c r="A75" s="2">
        <v>74</v>
      </c>
      <c r="B75" s="3" t="s">
        <v>56</v>
      </c>
      <c r="C75" s="3" t="s">
        <v>181</v>
      </c>
      <c r="D75" s="3" t="s">
        <v>115</v>
      </c>
      <c r="E75" s="24" t="s">
        <v>11</v>
      </c>
    </row>
    <row r="76" spans="1:5" x14ac:dyDescent="0.2">
      <c r="A76" s="2">
        <v>75</v>
      </c>
      <c r="B76" s="3" t="s">
        <v>37</v>
      </c>
      <c r="C76" s="3" t="s">
        <v>182</v>
      </c>
      <c r="D76" s="3" t="s">
        <v>115</v>
      </c>
      <c r="E76" s="30" t="s">
        <v>10</v>
      </c>
    </row>
    <row r="77" spans="1:5" x14ac:dyDescent="0.2">
      <c r="A77" s="2">
        <v>76</v>
      </c>
      <c r="B77" s="3" t="s">
        <v>37</v>
      </c>
      <c r="C77" s="3" t="s">
        <v>183</v>
      </c>
      <c r="D77" s="3" t="s">
        <v>115</v>
      </c>
      <c r="E77" s="24" t="s">
        <v>11</v>
      </c>
    </row>
    <row r="78" spans="1:5" x14ac:dyDescent="0.2">
      <c r="A78" s="2">
        <v>77</v>
      </c>
      <c r="B78" s="3" t="s">
        <v>37</v>
      </c>
      <c r="C78" s="3" t="s">
        <v>184</v>
      </c>
      <c r="D78" s="3" t="s">
        <v>115</v>
      </c>
      <c r="E78" s="24" t="s">
        <v>11</v>
      </c>
    </row>
    <row r="79" spans="1:5" x14ac:dyDescent="0.2">
      <c r="A79" s="2">
        <v>78</v>
      </c>
      <c r="B79" s="3" t="s">
        <v>37</v>
      </c>
      <c r="C79" s="3" t="s">
        <v>185</v>
      </c>
      <c r="D79" s="3" t="s">
        <v>115</v>
      </c>
      <c r="E79" s="26" t="s">
        <v>19</v>
      </c>
    </row>
    <row r="80" spans="1:5" x14ac:dyDescent="0.2">
      <c r="A80" s="2">
        <v>79</v>
      </c>
      <c r="B80" s="3" t="s">
        <v>37</v>
      </c>
      <c r="C80" s="3" t="s">
        <v>186</v>
      </c>
      <c r="D80" s="3" t="s">
        <v>115</v>
      </c>
      <c r="E80" s="29" t="s">
        <v>12</v>
      </c>
    </row>
    <row r="81" spans="1:5" ht="16" x14ac:dyDescent="0.2">
      <c r="A81" s="2">
        <v>80</v>
      </c>
      <c r="B81" s="3" t="s">
        <v>37</v>
      </c>
      <c r="C81" s="3" t="s">
        <v>187</v>
      </c>
      <c r="D81" s="3" t="s">
        <v>122</v>
      </c>
      <c r="E81" s="31" t="s">
        <v>13</v>
      </c>
    </row>
    <row r="82" spans="1:5" ht="16" x14ac:dyDescent="0.2">
      <c r="A82" s="2">
        <v>81</v>
      </c>
      <c r="B82" s="3" t="s">
        <v>37</v>
      </c>
      <c r="C82" s="3" t="s">
        <v>188</v>
      </c>
      <c r="D82" s="3" t="s">
        <v>122</v>
      </c>
      <c r="E82" s="31" t="s">
        <v>13</v>
      </c>
    </row>
    <row r="83" spans="1:5" ht="16" x14ac:dyDescent="0.2">
      <c r="A83" s="2">
        <v>82</v>
      </c>
      <c r="B83" s="3" t="s">
        <v>37</v>
      </c>
      <c r="C83" s="3" t="s">
        <v>189</v>
      </c>
      <c r="D83" s="3" t="s">
        <v>122</v>
      </c>
      <c r="E83" s="31" t="s">
        <v>13</v>
      </c>
    </row>
    <row r="84" spans="1:5" ht="16" x14ac:dyDescent="0.2">
      <c r="A84" s="2">
        <v>83</v>
      </c>
      <c r="B84" s="3" t="s">
        <v>37</v>
      </c>
      <c r="C84" s="3" t="s">
        <v>190</v>
      </c>
      <c r="D84" s="3" t="s">
        <v>122</v>
      </c>
      <c r="E84" s="31" t="s">
        <v>13</v>
      </c>
    </row>
    <row r="85" spans="1:5" x14ac:dyDescent="0.2">
      <c r="A85" s="2">
        <v>84</v>
      </c>
      <c r="B85" s="3" t="s">
        <v>37</v>
      </c>
      <c r="C85" s="3" t="s">
        <v>191</v>
      </c>
      <c r="D85" s="3" t="s">
        <v>122</v>
      </c>
      <c r="E85" s="37" t="s">
        <v>27</v>
      </c>
    </row>
    <row r="86" spans="1:5" x14ac:dyDescent="0.2">
      <c r="A86" s="2">
        <v>85</v>
      </c>
      <c r="B86" s="3" t="s">
        <v>37</v>
      </c>
      <c r="C86" s="3" t="s">
        <v>192</v>
      </c>
      <c r="D86" s="3" t="s">
        <v>103</v>
      </c>
      <c r="E86" s="23" t="s">
        <v>14</v>
      </c>
    </row>
    <row r="87" spans="1:5" x14ac:dyDescent="0.2">
      <c r="A87" s="2">
        <v>86</v>
      </c>
      <c r="B87" s="3" t="s">
        <v>37</v>
      </c>
      <c r="C87" s="3" t="s">
        <v>193</v>
      </c>
      <c r="D87" s="3" t="s">
        <v>103</v>
      </c>
      <c r="E87" s="22" t="s">
        <v>15</v>
      </c>
    </row>
    <row r="88" spans="1:5" x14ac:dyDescent="0.2">
      <c r="A88" s="2">
        <v>87</v>
      </c>
      <c r="B88" s="3" t="s">
        <v>37</v>
      </c>
      <c r="C88" s="3" t="s">
        <v>194</v>
      </c>
      <c r="D88" s="3" t="s">
        <v>103</v>
      </c>
      <c r="E88" s="22" t="s">
        <v>15</v>
      </c>
    </row>
    <row r="89" spans="1:5" x14ac:dyDescent="0.2">
      <c r="A89" s="2">
        <v>88</v>
      </c>
      <c r="B89" s="3" t="s">
        <v>37</v>
      </c>
      <c r="C89" s="3" t="s">
        <v>195</v>
      </c>
      <c r="D89" s="3" t="s">
        <v>103</v>
      </c>
      <c r="E89" s="22" t="s">
        <v>15</v>
      </c>
    </row>
    <row r="90" spans="1:5" x14ac:dyDescent="0.2">
      <c r="A90" s="2">
        <v>89</v>
      </c>
      <c r="B90" s="3" t="s">
        <v>37</v>
      </c>
      <c r="C90" s="3" t="s">
        <v>196</v>
      </c>
      <c r="D90" s="3" t="s">
        <v>103</v>
      </c>
      <c r="E90" s="22" t="s">
        <v>15</v>
      </c>
    </row>
    <row r="91" spans="1:5" x14ac:dyDescent="0.2">
      <c r="A91" s="2">
        <v>90</v>
      </c>
      <c r="B91" s="3" t="s">
        <v>37</v>
      </c>
      <c r="C91" s="3" t="s">
        <v>197</v>
      </c>
      <c r="D91" s="3" t="s">
        <v>103</v>
      </c>
      <c r="E91" s="22" t="s">
        <v>15</v>
      </c>
    </row>
    <row r="92" spans="1:5" x14ac:dyDescent="0.2">
      <c r="A92" s="2">
        <v>91</v>
      </c>
      <c r="B92" s="3" t="s">
        <v>37</v>
      </c>
      <c r="C92" s="3" t="s">
        <v>198</v>
      </c>
      <c r="D92" s="3" t="s">
        <v>103</v>
      </c>
      <c r="E92" s="22" t="s">
        <v>15</v>
      </c>
    </row>
    <row r="93" spans="1:5" x14ac:dyDescent="0.2">
      <c r="A93" s="2">
        <v>92</v>
      </c>
      <c r="B93" s="3" t="s">
        <v>37</v>
      </c>
      <c r="C93" s="3" t="s">
        <v>199</v>
      </c>
      <c r="D93" s="3" t="s">
        <v>103</v>
      </c>
      <c r="E93" s="22" t="s">
        <v>15</v>
      </c>
    </row>
    <row r="94" spans="1:5" x14ac:dyDescent="0.2">
      <c r="A94" s="2">
        <v>93</v>
      </c>
      <c r="B94" s="3" t="s">
        <v>37</v>
      </c>
      <c r="C94" s="3" t="s">
        <v>200</v>
      </c>
      <c r="D94" s="3" t="s">
        <v>103</v>
      </c>
      <c r="E94" s="22" t="s">
        <v>15</v>
      </c>
    </row>
    <row r="95" spans="1:5" x14ac:dyDescent="0.2">
      <c r="A95" s="2">
        <v>94</v>
      </c>
      <c r="B95" s="3" t="s">
        <v>37</v>
      </c>
      <c r="C95" s="3" t="s">
        <v>201</v>
      </c>
      <c r="D95" s="3" t="s">
        <v>103</v>
      </c>
      <c r="E95" s="22" t="s">
        <v>15</v>
      </c>
    </row>
    <row r="96" spans="1:5" x14ac:dyDescent="0.2">
      <c r="A96" s="2">
        <v>95</v>
      </c>
      <c r="B96" s="3" t="s">
        <v>37</v>
      </c>
      <c r="C96" s="3" t="s">
        <v>202</v>
      </c>
      <c r="D96" s="3" t="s">
        <v>103</v>
      </c>
      <c r="E96" s="22" t="s">
        <v>15</v>
      </c>
    </row>
    <row r="97" spans="1:5" x14ac:dyDescent="0.2">
      <c r="A97" s="2">
        <v>96</v>
      </c>
      <c r="B97" s="3" t="s">
        <v>37</v>
      </c>
      <c r="C97" s="3" t="s">
        <v>203</v>
      </c>
      <c r="D97" s="3" t="s">
        <v>115</v>
      </c>
      <c r="E97" s="28" t="s">
        <v>16</v>
      </c>
    </row>
    <row r="98" spans="1:5" x14ac:dyDescent="0.2">
      <c r="A98" s="2">
        <v>97</v>
      </c>
      <c r="B98" s="3" t="s">
        <v>37</v>
      </c>
      <c r="C98" s="3" t="s">
        <v>204</v>
      </c>
      <c r="D98" s="3" t="s">
        <v>115</v>
      </c>
      <c r="E98" s="28" t="s">
        <v>16</v>
      </c>
    </row>
    <row r="99" spans="1:5" x14ac:dyDescent="0.2">
      <c r="A99" s="2">
        <v>98</v>
      </c>
      <c r="B99" s="3" t="s">
        <v>47</v>
      </c>
      <c r="C99" s="3" t="s">
        <v>205</v>
      </c>
      <c r="D99" s="3" t="s">
        <v>103</v>
      </c>
      <c r="E99" s="23" t="s">
        <v>14</v>
      </c>
    </row>
    <row r="100" spans="1:5" x14ac:dyDescent="0.2">
      <c r="A100" s="2">
        <v>99</v>
      </c>
      <c r="B100" s="3" t="s">
        <v>47</v>
      </c>
      <c r="C100" s="3" t="s">
        <v>206</v>
      </c>
      <c r="D100" s="3" t="s">
        <v>103</v>
      </c>
      <c r="E100" s="23" t="s">
        <v>14</v>
      </c>
    </row>
    <row r="101" spans="1:5" x14ac:dyDescent="0.2">
      <c r="A101" s="2">
        <v>100</v>
      </c>
      <c r="B101" s="3" t="s">
        <v>47</v>
      </c>
      <c r="C101" s="3" t="s">
        <v>207</v>
      </c>
      <c r="D101" s="3" t="s">
        <v>103</v>
      </c>
      <c r="E101" s="38" t="s">
        <v>14</v>
      </c>
    </row>
    <row r="102" spans="1:5" ht="16" x14ac:dyDescent="0.2">
      <c r="A102" s="2">
        <v>101</v>
      </c>
      <c r="B102" s="3" t="s">
        <v>47</v>
      </c>
      <c r="C102" s="3" t="s">
        <v>208</v>
      </c>
      <c r="D102" s="3" t="s">
        <v>103</v>
      </c>
      <c r="E102" s="33" t="s">
        <v>17</v>
      </c>
    </row>
    <row r="103" spans="1:5" x14ac:dyDescent="0.2">
      <c r="A103" s="2">
        <v>102</v>
      </c>
      <c r="B103" s="3" t="s">
        <v>47</v>
      </c>
      <c r="C103" s="3" t="s">
        <v>209</v>
      </c>
      <c r="D103" s="3" t="s">
        <v>115</v>
      </c>
      <c r="E103" s="39" t="s">
        <v>16</v>
      </c>
    </row>
    <row r="104" spans="1:5" x14ac:dyDescent="0.2">
      <c r="A104" s="2">
        <v>103</v>
      </c>
      <c r="B104" s="3" t="s">
        <v>47</v>
      </c>
      <c r="C104" s="3" t="s">
        <v>210</v>
      </c>
      <c r="D104" s="3" t="s">
        <v>115</v>
      </c>
      <c r="E104" s="28" t="s">
        <v>16</v>
      </c>
    </row>
    <row r="105" spans="1:5" x14ac:dyDescent="0.2">
      <c r="A105" s="2">
        <v>104</v>
      </c>
      <c r="B105" s="3" t="s">
        <v>47</v>
      </c>
      <c r="C105" s="3" t="s">
        <v>211</v>
      </c>
      <c r="D105" s="3" t="s">
        <v>115</v>
      </c>
      <c r="E105" s="28" t="s">
        <v>16</v>
      </c>
    </row>
    <row r="106" spans="1:5" x14ac:dyDescent="0.2">
      <c r="A106" s="2">
        <v>105</v>
      </c>
      <c r="B106" s="3" t="s">
        <v>47</v>
      </c>
      <c r="C106" s="3" t="s">
        <v>212</v>
      </c>
      <c r="D106" s="3" t="s">
        <v>103</v>
      </c>
      <c r="E106" s="22" t="s">
        <v>15</v>
      </c>
    </row>
    <row r="107" spans="1:5" x14ac:dyDescent="0.2">
      <c r="A107" s="2">
        <v>106</v>
      </c>
      <c r="B107" s="3" t="s">
        <v>47</v>
      </c>
      <c r="C107" s="3" t="s">
        <v>213</v>
      </c>
      <c r="D107" s="3" t="s">
        <v>103</v>
      </c>
      <c r="E107" s="22" t="s">
        <v>15</v>
      </c>
    </row>
    <row r="108" spans="1:5" x14ac:dyDescent="0.2">
      <c r="A108" s="2">
        <v>107</v>
      </c>
      <c r="B108" s="3" t="s">
        <v>47</v>
      </c>
      <c r="C108" s="3" t="s">
        <v>214</v>
      </c>
      <c r="D108" s="3" t="s">
        <v>103</v>
      </c>
      <c r="E108" s="22" t="s">
        <v>15</v>
      </c>
    </row>
    <row r="109" spans="1:5" x14ac:dyDescent="0.2">
      <c r="A109" s="2">
        <v>108</v>
      </c>
      <c r="B109" s="3" t="s">
        <v>47</v>
      </c>
      <c r="C109" s="3" t="s">
        <v>215</v>
      </c>
      <c r="D109" s="3" t="s">
        <v>103</v>
      </c>
      <c r="E109" s="22" t="s">
        <v>15</v>
      </c>
    </row>
    <row r="110" spans="1:5" x14ac:dyDescent="0.2">
      <c r="A110" s="2">
        <v>109</v>
      </c>
      <c r="B110" s="3" t="s">
        <v>47</v>
      </c>
      <c r="C110" s="3" t="s">
        <v>216</v>
      </c>
      <c r="D110" s="3" t="s">
        <v>103</v>
      </c>
      <c r="E110" s="22" t="s">
        <v>15</v>
      </c>
    </row>
    <row r="111" spans="1:5" x14ac:dyDescent="0.2">
      <c r="A111" s="2">
        <v>110</v>
      </c>
      <c r="B111" s="3" t="s">
        <v>47</v>
      </c>
      <c r="C111" s="3" t="s">
        <v>217</v>
      </c>
      <c r="D111" s="3" t="s">
        <v>103</v>
      </c>
      <c r="E111" s="22" t="s">
        <v>15</v>
      </c>
    </row>
    <row r="112" spans="1:5" x14ac:dyDescent="0.2">
      <c r="A112" s="2">
        <v>111</v>
      </c>
      <c r="B112" s="3" t="s">
        <v>47</v>
      </c>
      <c r="C112" s="3" t="s">
        <v>218</v>
      </c>
      <c r="D112" s="3" t="s">
        <v>103</v>
      </c>
      <c r="E112" s="22" t="s">
        <v>15</v>
      </c>
    </row>
    <row r="113" spans="1:5" x14ac:dyDescent="0.2">
      <c r="A113" s="2">
        <v>112</v>
      </c>
      <c r="B113" s="3" t="s">
        <v>47</v>
      </c>
      <c r="C113" s="3" t="s">
        <v>219</v>
      </c>
      <c r="D113" s="3" t="s">
        <v>103</v>
      </c>
      <c r="E113" s="22" t="s">
        <v>15</v>
      </c>
    </row>
    <row r="114" spans="1:5" ht="16" x14ac:dyDescent="0.2">
      <c r="A114" s="2">
        <v>113</v>
      </c>
      <c r="B114" s="3" t="s">
        <v>47</v>
      </c>
      <c r="C114" s="3" t="s">
        <v>220</v>
      </c>
      <c r="D114" s="3" t="s">
        <v>122</v>
      </c>
      <c r="E114" s="27" t="s">
        <v>31</v>
      </c>
    </row>
    <row r="115" spans="1:5" ht="16" x14ac:dyDescent="0.2">
      <c r="A115" s="2">
        <v>114</v>
      </c>
      <c r="B115" s="3" t="s">
        <v>47</v>
      </c>
      <c r="C115" s="3" t="s">
        <v>221</v>
      </c>
      <c r="D115" s="3" t="s">
        <v>122</v>
      </c>
      <c r="E115" s="27" t="s">
        <v>9</v>
      </c>
    </row>
    <row r="116" spans="1:5" ht="16" x14ac:dyDescent="0.2">
      <c r="A116" s="2">
        <v>115</v>
      </c>
      <c r="B116" s="3" t="s">
        <v>47</v>
      </c>
      <c r="C116" s="3" t="s">
        <v>222</v>
      </c>
      <c r="D116" s="3" t="s">
        <v>122</v>
      </c>
      <c r="E116" s="35" t="s">
        <v>20</v>
      </c>
    </row>
    <row r="117" spans="1:5" ht="16" x14ac:dyDescent="0.2">
      <c r="A117" s="2">
        <v>116</v>
      </c>
      <c r="B117" s="3" t="s">
        <v>47</v>
      </c>
      <c r="C117" s="3" t="s">
        <v>223</v>
      </c>
      <c r="D117" s="3" t="s">
        <v>122</v>
      </c>
      <c r="E117" s="35" t="s">
        <v>27</v>
      </c>
    </row>
    <row r="118" spans="1:5" ht="16" x14ac:dyDescent="0.2">
      <c r="A118" s="2">
        <v>117</v>
      </c>
      <c r="B118" s="3" t="s">
        <v>47</v>
      </c>
      <c r="C118" s="3" t="s">
        <v>224</v>
      </c>
      <c r="D118" s="3" t="s">
        <v>122</v>
      </c>
      <c r="E118" s="35" t="s">
        <v>27</v>
      </c>
    </row>
    <row r="119" spans="1:5" ht="16" x14ac:dyDescent="0.2">
      <c r="A119" s="2">
        <v>118</v>
      </c>
      <c r="B119" s="3" t="s">
        <v>47</v>
      </c>
      <c r="C119" s="3" t="s">
        <v>225</v>
      </c>
      <c r="D119" s="3" t="s">
        <v>122</v>
      </c>
      <c r="E119" s="35" t="s">
        <v>27</v>
      </c>
    </row>
    <row r="120" spans="1:5" ht="16" x14ac:dyDescent="0.2">
      <c r="A120" s="2">
        <v>119</v>
      </c>
      <c r="B120" s="3" t="s">
        <v>47</v>
      </c>
      <c r="C120" s="3" t="s">
        <v>226</v>
      </c>
      <c r="D120" s="3" t="s">
        <v>122</v>
      </c>
      <c r="E120" s="31" t="s">
        <v>13</v>
      </c>
    </row>
    <row r="121" spans="1:5" x14ac:dyDescent="0.2">
      <c r="A121" s="2">
        <v>120</v>
      </c>
      <c r="B121" s="3" t="s">
        <v>47</v>
      </c>
      <c r="C121" s="3" t="s">
        <v>227</v>
      </c>
      <c r="D121" s="3" t="s">
        <v>115</v>
      </c>
      <c r="E121" s="30" t="s">
        <v>10</v>
      </c>
    </row>
    <row r="122" spans="1:5" x14ac:dyDescent="0.2">
      <c r="A122" s="2">
        <v>121</v>
      </c>
      <c r="B122" s="3" t="s">
        <v>47</v>
      </c>
      <c r="C122" s="3" t="s">
        <v>228</v>
      </c>
      <c r="D122" s="3" t="s">
        <v>115</v>
      </c>
      <c r="E122" s="30" t="s">
        <v>10</v>
      </c>
    </row>
    <row r="123" spans="1:5" x14ac:dyDescent="0.2">
      <c r="A123" s="2">
        <v>122</v>
      </c>
      <c r="B123" s="3" t="s">
        <v>47</v>
      </c>
      <c r="C123" s="3" t="s">
        <v>229</v>
      </c>
      <c r="D123" s="3" t="s">
        <v>115</v>
      </c>
      <c r="E123" s="30" t="s">
        <v>10</v>
      </c>
    </row>
    <row r="124" spans="1:5" x14ac:dyDescent="0.2">
      <c r="A124" s="2">
        <v>123</v>
      </c>
      <c r="B124" s="3" t="s">
        <v>47</v>
      </c>
      <c r="C124" s="3" t="s">
        <v>230</v>
      </c>
      <c r="D124" s="3" t="s">
        <v>115</v>
      </c>
      <c r="E124" s="30" t="s">
        <v>10</v>
      </c>
    </row>
    <row r="125" spans="1:5" x14ac:dyDescent="0.2">
      <c r="A125" s="2">
        <v>124</v>
      </c>
      <c r="B125" s="3" t="s">
        <v>47</v>
      </c>
      <c r="C125" s="3" t="s">
        <v>231</v>
      </c>
      <c r="D125" s="3" t="s">
        <v>115</v>
      </c>
      <c r="E125" s="26" t="s">
        <v>19</v>
      </c>
    </row>
    <row r="126" spans="1:5" x14ac:dyDescent="0.2">
      <c r="A126" s="2">
        <v>125</v>
      </c>
      <c r="B126" s="3" t="s">
        <v>47</v>
      </c>
      <c r="C126" s="3" t="s">
        <v>232</v>
      </c>
      <c r="D126" s="3" t="s">
        <v>115</v>
      </c>
      <c r="E126" s="24" t="s">
        <v>11</v>
      </c>
    </row>
    <row r="127" spans="1:5" x14ac:dyDescent="0.2">
      <c r="A127" s="2">
        <v>126</v>
      </c>
      <c r="B127" s="3" t="s">
        <v>47</v>
      </c>
      <c r="C127" s="3" t="s">
        <v>233</v>
      </c>
      <c r="D127" s="3" t="s">
        <v>115</v>
      </c>
      <c r="E127" s="29" t="s">
        <v>12</v>
      </c>
    </row>
    <row r="128" spans="1:5" x14ac:dyDescent="0.2">
      <c r="A128" s="2">
        <v>127</v>
      </c>
      <c r="B128" s="3" t="s">
        <v>45</v>
      </c>
      <c r="C128" s="3" t="s">
        <v>234</v>
      </c>
      <c r="D128" s="3" t="s">
        <v>103</v>
      </c>
      <c r="E128" s="23" t="s">
        <v>14</v>
      </c>
    </row>
    <row r="129" spans="1:5" x14ac:dyDescent="0.2">
      <c r="A129" s="2">
        <v>128</v>
      </c>
      <c r="B129" s="3" t="s">
        <v>45</v>
      </c>
      <c r="C129" s="3" t="s">
        <v>235</v>
      </c>
      <c r="D129" s="3" t="s">
        <v>103</v>
      </c>
      <c r="E129" s="23" t="s">
        <v>14</v>
      </c>
    </row>
    <row r="130" spans="1:5" x14ac:dyDescent="0.2">
      <c r="A130" s="2">
        <v>129</v>
      </c>
      <c r="B130" s="3" t="s">
        <v>45</v>
      </c>
      <c r="C130" s="3" t="s">
        <v>236</v>
      </c>
      <c r="D130" s="3" t="s">
        <v>103</v>
      </c>
      <c r="E130" s="22" t="s">
        <v>15</v>
      </c>
    </row>
    <row r="131" spans="1:5" x14ac:dyDescent="0.2">
      <c r="A131" s="2">
        <v>130</v>
      </c>
      <c r="B131" s="3" t="s">
        <v>45</v>
      </c>
      <c r="C131" s="3" t="s">
        <v>237</v>
      </c>
      <c r="D131" s="3" t="s">
        <v>103</v>
      </c>
      <c r="E131" s="22" t="s">
        <v>15</v>
      </c>
    </row>
    <row r="132" spans="1:5" x14ac:dyDescent="0.2">
      <c r="A132" s="2">
        <v>131</v>
      </c>
      <c r="B132" s="3" t="s">
        <v>45</v>
      </c>
      <c r="C132" s="3" t="s">
        <v>238</v>
      </c>
      <c r="D132" s="3" t="s">
        <v>103</v>
      </c>
      <c r="E132" s="22" t="s">
        <v>15</v>
      </c>
    </row>
    <row r="133" spans="1:5" x14ac:dyDescent="0.2">
      <c r="A133" s="2">
        <v>132</v>
      </c>
      <c r="B133" s="3" t="s">
        <v>45</v>
      </c>
      <c r="C133" s="3" t="s">
        <v>239</v>
      </c>
      <c r="D133" s="3" t="s">
        <v>103</v>
      </c>
      <c r="E133" s="22" t="s">
        <v>15</v>
      </c>
    </row>
    <row r="134" spans="1:5" x14ac:dyDescent="0.2">
      <c r="A134" s="2">
        <v>133</v>
      </c>
      <c r="B134" s="3" t="s">
        <v>45</v>
      </c>
      <c r="C134" s="3" t="s">
        <v>240</v>
      </c>
      <c r="D134" s="3" t="s">
        <v>103</v>
      </c>
      <c r="E134" s="22" t="s">
        <v>15</v>
      </c>
    </row>
    <row r="135" spans="1:5" x14ac:dyDescent="0.2">
      <c r="A135" s="2">
        <v>134</v>
      </c>
      <c r="B135" s="3" t="s">
        <v>45</v>
      </c>
      <c r="C135" s="3" t="s">
        <v>241</v>
      </c>
      <c r="D135" s="3" t="s">
        <v>103</v>
      </c>
      <c r="E135" s="22" t="s">
        <v>15</v>
      </c>
    </row>
    <row r="136" spans="1:5" x14ac:dyDescent="0.2">
      <c r="A136" s="2">
        <v>135</v>
      </c>
      <c r="B136" s="3" t="s">
        <v>45</v>
      </c>
      <c r="C136" s="3" t="s">
        <v>242</v>
      </c>
      <c r="D136" s="3" t="s">
        <v>103</v>
      </c>
      <c r="E136" s="22" t="s">
        <v>15</v>
      </c>
    </row>
    <row r="137" spans="1:5" ht="16" x14ac:dyDescent="0.2">
      <c r="A137" s="2">
        <v>136</v>
      </c>
      <c r="B137" s="3" t="s">
        <v>45</v>
      </c>
      <c r="C137" s="3" t="s">
        <v>243</v>
      </c>
      <c r="D137" s="3" t="s">
        <v>122</v>
      </c>
      <c r="E137" s="35" t="s">
        <v>27</v>
      </c>
    </row>
    <row r="138" spans="1:5" ht="16" x14ac:dyDescent="0.2">
      <c r="A138" s="2">
        <v>137</v>
      </c>
      <c r="B138" s="3" t="s">
        <v>45</v>
      </c>
      <c r="C138" s="3" t="s">
        <v>244</v>
      </c>
      <c r="D138" s="3" t="s">
        <v>122</v>
      </c>
      <c r="E138" s="27" t="s">
        <v>31</v>
      </c>
    </row>
    <row r="139" spans="1:5" ht="16" x14ac:dyDescent="0.2">
      <c r="A139" s="2">
        <v>138</v>
      </c>
      <c r="B139" s="3" t="s">
        <v>45</v>
      </c>
      <c r="C139" s="3" t="s">
        <v>245</v>
      </c>
      <c r="D139" s="3" t="s">
        <v>122</v>
      </c>
      <c r="E139" s="31" t="s">
        <v>13</v>
      </c>
    </row>
    <row r="140" spans="1:5" ht="16" x14ac:dyDescent="0.2">
      <c r="A140" s="2">
        <v>139</v>
      </c>
      <c r="B140" s="3" t="s">
        <v>45</v>
      </c>
      <c r="C140" s="3" t="s">
        <v>246</v>
      </c>
      <c r="D140" s="3" t="s">
        <v>122</v>
      </c>
      <c r="E140" s="31" t="s">
        <v>13</v>
      </c>
    </row>
    <row r="141" spans="1:5" x14ac:dyDescent="0.2">
      <c r="A141" s="2">
        <v>140</v>
      </c>
      <c r="B141" s="3" t="s">
        <v>45</v>
      </c>
      <c r="C141" s="3" t="s">
        <v>247</v>
      </c>
      <c r="D141" s="3" t="s">
        <v>115</v>
      </c>
      <c r="E141" s="25" t="s">
        <v>22</v>
      </c>
    </row>
    <row r="142" spans="1:5" x14ac:dyDescent="0.2">
      <c r="A142" s="2">
        <v>141</v>
      </c>
      <c r="B142" s="3" t="s">
        <v>45</v>
      </c>
      <c r="C142" s="3" t="s">
        <v>248</v>
      </c>
      <c r="D142" s="3" t="s">
        <v>115</v>
      </c>
      <c r="E142" s="26" t="s">
        <v>19</v>
      </c>
    </row>
    <row r="143" spans="1:5" x14ac:dyDescent="0.2">
      <c r="A143" s="2">
        <v>142</v>
      </c>
      <c r="B143" s="3" t="s">
        <v>45</v>
      </c>
      <c r="C143" s="3" t="s">
        <v>249</v>
      </c>
      <c r="D143" s="3" t="s">
        <v>115</v>
      </c>
      <c r="E143" s="29" t="s">
        <v>12</v>
      </c>
    </row>
    <row r="144" spans="1:5" x14ac:dyDescent="0.2">
      <c r="A144" s="2">
        <v>143</v>
      </c>
      <c r="B144" s="3" t="s">
        <v>45</v>
      </c>
      <c r="C144" s="3" t="s">
        <v>250</v>
      </c>
      <c r="D144" s="3" t="s">
        <v>115</v>
      </c>
      <c r="E144" s="28" t="s">
        <v>16</v>
      </c>
    </row>
    <row r="145" spans="1:5" x14ac:dyDescent="0.2">
      <c r="A145" s="2">
        <v>144</v>
      </c>
      <c r="B145" s="3" t="s">
        <v>45</v>
      </c>
      <c r="C145" s="3" t="s">
        <v>251</v>
      </c>
      <c r="D145" s="3" t="s">
        <v>115</v>
      </c>
      <c r="E145" s="28" t="s">
        <v>16</v>
      </c>
    </row>
    <row r="146" spans="1:5" x14ac:dyDescent="0.2">
      <c r="A146" s="2">
        <v>145</v>
      </c>
      <c r="B146" s="3" t="s">
        <v>45</v>
      </c>
      <c r="C146" s="3" t="s">
        <v>252</v>
      </c>
      <c r="D146" s="3" t="s">
        <v>115</v>
      </c>
      <c r="E146" s="28" t="s">
        <v>16</v>
      </c>
    </row>
    <row r="147" spans="1:5" x14ac:dyDescent="0.2">
      <c r="A147" s="2">
        <v>146</v>
      </c>
      <c r="B147" s="3" t="s">
        <v>45</v>
      </c>
      <c r="C147" s="3" t="s">
        <v>253</v>
      </c>
      <c r="D147" s="3" t="s">
        <v>115</v>
      </c>
      <c r="E147" s="30" t="s">
        <v>10</v>
      </c>
    </row>
    <row r="148" spans="1:5" x14ac:dyDescent="0.2">
      <c r="A148" s="2">
        <v>147</v>
      </c>
      <c r="B148" s="3" t="s">
        <v>30</v>
      </c>
      <c r="C148" s="3" t="s">
        <v>254</v>
      </c>
      <c r="D148" s="3" t="s">
        <v>103</v>
      </c>
      <c r="E148" s="23" t="s">
        <v>14</v>
      </c>
    </row>
    <row r="149" spans="1:5" x14ac:dyDescent="0.2">
      <c r="A149" s="2">
        <v>148</v>
      </c>
      <c r="B149" s="3" t="s">
        <v>30</v>
      </c>
      <c r="C149" s="3" t="s">
        <v>255</v>
      </c>
      <c r="D149" s="3" t="s">
        <v>103</v>
      </c>
      <c r="E149" s="23" t="s">
        <v>14</v>
      </c>
    </row>
    <row r="150" spans="1:5" x14ac:dyDescent="0.2">
      <c r="A150" s="2">
        <v>149</v>
      </c>
      <c r="B150" s="3" t="s">
        <v>30</v>
      </c>
      <c r="C150" s="3" t="s">
        <v>256</v>
      </c>
      <c r="D150" s="3" t="s">
        <v>103</v>
      </c>
      <c r="E150" s="23" t="s">
        <v>14</v>
      </c>
    </row>
    <row r="151" spans="1:5" x14ac:dyDescent="0.2">
      <c r="A151" s="2">
        <v>150</v>
      </c>
      <c r="B151" s="3" t="s">
        <v>30</v>
      </c>
      <c r="C151" s="3" t="s">
        <v>257</v>
      </c>
      <c r="D151" s="3" t="s">
        <v>103</v>
      </c>
      <c r="E151" s="22" t="s">
        <v>15</v>
      </c>
    </row>
    <row r="152" spans="1:5" x14ac:dyDescent="0.2">
      <c r="A152" s="2">
        <v>151</v>
      </c>
      <c r="B152" s="3" t="s">
        <v>30</v>
      </c>
      <c r="C152" s="3" t="s">
        <v>258</v>
      </c>
      <c r="D152" s="3" t="s">
        <v>103</v>
      </c>
      <c r="E152" s="22" t="s">
        <v>15</v>
      </c>
    </row>
    <row r="153" spans="1:5" x14ac:dyDescent="0.2">
      <c r="A153" s="2">
        <v>152</v>
      </c>
      <c r="B153" s="3" t="s">
        <v>30</v>
      </c>
      <c r="C153" s="3" t="s">
        <v>259</v>
      </c>
      <c r="D153" s="3" t="s">
        <v>103</v>
      </c>
      <c r="E153" s="22" t="s">
        <v>15</v>
      </c>
    </row>
    <row r="154" spans="1:5" x14ac:dyDescent="0.2">
      <c r="A154" s="2">
        <v>153</v>
      </c>
      <c r="B154" s="3" t="s">
        <v>30</v>
      </c>
      <c r="C154" s="3" t="s">
        <v>260</v>
      </c>
      <c r="D154" s="3" t="s">
        <v>103</v>
      </c>
      <c r="E154" s="22" t="s">
        <v>15</v>
      </c>
    </row>
    <row r="155" spans="1:5" x14ac:dyDescent="0.2">
      <c r="A155" s="2">
        <v>154</v>
      </c>
      <c r="B155" s="3" t="s">
        <v>30</v>
      </c>
      <c r="C155" s="3" t="s">
        <v>261</v>
      </c>
      <c r="D155" s="3" t="s">
        <v>103</v>
      </c>
      <c r="E155" s="22" t="s">
        <v>15</v>
      </c>
    </row>
    <row r="156" spans="1:5" x14ac:dyDescent="0.2">
      <c r="A156" s="2">
        <v>155</v>
      </c>
      <c r="B156" s="3" t="s">
        <v>30</v>
      </c>
      <c r="C156" s="3" t="s">
        <v>262</v>
      </c>
      <c r="D156" s="3" t="s">
        <v>103</v>
      </c>
      <c r="E156" s="32" t="s">
        <v>15</v>
      </c>
    </row>
    <row r="157" spans="1:5" ht="16" x14ac:dyDescent="0.2">
      <c r="A157" s="2">
        <v>156</v>
      </c>
      <c r="B157" s="3" t="s">
        <v>30</v>
      </c>
      <c r="C157" s="3" t="s">
        <v>263</v>
      </c>
      <c r="D157" s="3" t="s">
        <v>103</v>
      </c>
      <c r="E157" s="33" t="s">
        <v>17</v>
      </c>
    </row>
    <row r="158" spans="1:5" ht="16" x14ac:dyDescent="0.2">
      <c r="A158" s="2">
        <v>157</v>
      </c>
      <c r="B158" s="3" t="s">
        <v>30</v>
      </c>
      <c r="C158" s="3" t="s">
        <v>264</v>
      </c>
      <c r="D158" s="3" t="s">
        <v>122</v>
      </c>
      <c r="E158" s="27" t="s">
        <v>31</v>
      </c>
    </row>
    <row r="159" spans="1:5" ht="16" x14ac:dyDescent="0.2">
      <c r="A159" s="2">
        <v>158</v>
      </c>
      <c r="B159" s="3" t="s">
        <v>30</v>
      </c>
      <c r="C159" s="3" t="s">
        <v>265</v>
      </c>
      <c r="D159" s="3" t="s">
        <v>122</v>
      </c>
      <c r="E159" s="27" t="s">
        <v>9</v>
      </c>
    </row>
    <row r="160" spans="1:5" ht="16" x14ac:dyDescent="0.2">
      <c r="A160" s="2">
        <v>159</v>
      </c>
      <c r="B160" s="3" t="s">
        <v>30</v>
      </c>
      <c r="C160" s="3" t="s">
        <v>266</v>
      </c>
      <c r="D160" s="3" t="s">
        <v>122</v>
      </c>
      <c r="E160" s="31" t="s">
        <v>13</v>
      </c>
    </row>
    <row r="161" spans="1:5" ht="16" x14ac:dyDescent="0.2">
      <c r="A161" s="2">
        <v>160</v>
      </c>
      <c r="B161" s="3" t="s">
        <v>30</v>
      </c>
      <c r="C161" s="3" t="s">
        <v>267</v>
      </c>
      <c r="D161" s="3" t="s">
        <v>122</v>
      </c>
      <c r="E161" s="31" t="s">
        <v>13</v>
      </c>
    </row>
    <row r="162" spans="1:5" ht="16" x14ac:dyDescent="0.2">
      <c r="A162" s="2">
        <v>161</v>
      </c>
      <c r="B162" s="3" t="s">
        <v>30</v>
      </c>
      <c r="C162" s="3" t="s">
        <v>268</v>
      </c>
      <c r="D162" s="3" t="s">
        <v>122</v>
      </c>
      <c r="E162" s="31" t="s">
        <v>13</v>
      </c>
    </row>
    <row r="163" spans="1:5" ht="16" x14ac:dyDescent="0.2">
      <c r="A163" s="2">
        <v>162</v>
      </c>
      <c r="B163" s="3" t="s">
        <v>30</v>
      </c>
      <c r="C163" s="3" t="s">
        <v>269</v>
      </c>
      <c r="D163" s="3" t="s">
        <v>122</v>
      </c>
      <c r="E163" s="27" t="s">
        <v>23</v>
      </c>
    </row>
    <row r="164" spans="1:5" ht="16" x14ac:dyDescent="0.2">
      <c r="A164" s="2">
        <v>163</v>
      </c>
      <c r="B164" s="3" t="s">
        <v>30</v>
      </c>
      <c r="C164" s="3" t="s">
        <v>270</v>
      </c>
      <c r="D164" s="3" t="s">
        <v>122</v>
      </c>
      <c r="E164" s="27" t="s">
        <v>23</v>
      </c>
    </row>
    <row r="165" spans="1:5" x14ac:dyDescent="0.2">
      <c r="A165" s="2">
        <v>164</v>
      </c>
      <c r="B165" s="3" t="s">
        <v>30</v>
      </c>
      <c r="C165" s="3" t="s">
        <v>271</v>
      </c>
      <c r="D165" s="3" t="s">
        <v>115</v>
      </c>
      <c r="E165" s="26" t="s">
        <v>19</v>
      </c>
    </row>
    <row r="166" spans="1:5" x14ac:dyDescent="0.2">
      <c r="A166" s="2">
        <v>165</v>
      </c>
      <c r="B166" s="3" t="s">
        <v>30</v>
      </c>
      <c r="C166" s="3" t="s">
        <v>272</v>
      </c>
      <c r="D166" s="3" t="s">
        <v>115</v>
      </c>
      <c r="E166" s="26" t="s">
        <v>19</v>
      </c>
    </row>
    <row r="167" spans="1:5" x14ac:dyDescent="0.2">
      <c r="A167" s="2">
        <v>166</v>
      </c>
      <c r="B167" s="3" t="s">
        <v>30</v>
      </c>
      <c r="C167" s="3" t="s">
        <v>273</v>
      </c>
      <c r="D167" s="3" t="s">
        <v>115</v>
      </c>
      <c r="E167" s="25" t="s">
        <v>22</v>
      </c>
    </row>
    <row r="168" spans="1:5" x14ac:dyDescent="0.2">
      <c r="A168" s="2">
        <v>167</v>
      </c>
      <c r="B168" s="3" t="s">
        <v>30</v>
      </c>
      <c r="C168" s="3" t="s">
        <v>274</v>
      </c>
      <c r="D168" s="3" t="s">
        <v>115</v>
      </c>
      <c r="E168" s="28" t="s">
        <v>16</v>
      </c>
    </row>
    <row r="169" spans="1:5" x14ac:dyDescent="0.2">
      <c r="A169" s="2">
        <v>168</v>
      </c>
      <c r="B169" s="3" t="s">
        <v>30</v>
      </c>
      <c r="C169" s="3" t="s">
        <v>275</v>
      </c>
      <c r="D169" s="3" t="s">
        <v>115</v>
      </c>
      <c r="E169" s="28" t="s">
        <v>16</v>
      </c>
    </row>
    <row r="170" spans="1:5" x14ac:dyDescent="0.2">
      <c r="A170" s="2">
        <v>169</v>
      </c>
      <c r="B170" s="3" t="s">
        <v>30</v>
      </c>
      <c r="C170" s="3" t="s">
        <v>276</v>
      </c>
      <c r="D170" s="3" t="s">
        <v>115</v>
      </c>
      <c r="E170" s="28" t="s">
        <v>16</v>
      </c>
    </row>
    <row r="171" spans="1:5" x14ac:dyDescent="0.2">
      <c r="A171" s="2">
        <v>170</v>
      </c>
      <c r="B171" s="3" t="s">
        <v>30</v>
      </c>
      <c r="C171" s="3" t="s">
        <v>277</v>
      </c>
      <c r="D171" s="3" t="s">
        <v>115</v>
      </c>
      <c r="E171" s="29" t="s">
        <v>12</v>
      </c>
    </row>
    <row r="172" spans="1:5" x14ac:dyDescent="0.2">
      <c r="A172" s="2">
        <v>171</v>
      </c>
      <c r="B172" s="3" t="s">
        <v>30</v>
      </c>
      <c r="C172" s="3" t="s">
        <v>278</v>
      </c>
      <c r="D172" s="3" t="s">
        <v>115</v>
      </c>
      <c r="E172" s="30" t="s">
        <v>10</v>
      </c>
    </row>
    <row r="173" spans="1:5" x14ac:dyDescent="0.2">
      <c r="A173" s="2">
        <v>172</v>
      </c>
      <c r="B173" s="3" t="s">
        <v>30</v>
      </c>
      <c r="C173" s="3" t="s">
        <v>279</v>
      </c>
      <c r="D173" s="3" t="s">
        <v>115</v>
      </c>
      <c r="E173" s="24" t="s">
        <v>11</v>
      </c>
    </row>
    <row r="174" spans="1:5" x14ac:dyDescent="0.2">
      <c r="A174" s="2">
        <v>173</v>
      </c>
      <c r="B174" s="3" t="s">
        <v>30</v>
      </c>
      <c r="C174" s="3" t="s">
        <v>280</v>
      </c>
      <c r="D174" s="3" t="s">
        <v>115</v>
      </c>
      <c r="E174" s="24" t="s">
        <v>11</v>
      </c>
    </row>
    <row r="175" spans="1:5" x14ac:dyDescent="0.2">
      <c r="A175" s="2">
        <v>174</v>
      </c>
      <c r="B175" s="3" t="s">
        <v>51</v>
      </c>
      <c r="C175" s="3" t="s">
        <v>281</v>
      </c>
      <c r="D175" s="3" t="s">
        <v>103</v>
      </c>
      <c r="E175" s="23" t="s">
        <v>14</v>
      </c>
    </row>
    <row r="176" spans="1:5" x14ac:dyDescent="0.2">
      <c r="A176" s="2">
        <v>175</v>
      </c>
      <c r="B176" s="3" t="s">
        <v>51</v>
      </c>
      <c r="C176" s="3" t="s">
        <v>282</v>
      </c>
      <c r="D176" s="3" t="s">
        <v>103</v>
      </c>
      <c r="E176" s="23" t="s">
        <v>14</v>
      </c>
    </row>
    <row r="177" spans="1:5" x14ac:dyDescent="0.2">
      <c r="A177" s="2">
        <v>176</v>
      </c>
      <c r="B177" s="3" t="s">
        <v>51</v>
      </c>
      <c r="C177" s="3" t="s">
        <v>283</v>
      </c>
      <c r="D177" s="3" t="s">
        <v>103</v>
      </c>
      <c r="E177" s="23" t="s">
        <v>14</v>
      </c>
    </row>
    <row r="178" spans="1:5" x14ac:dyDescent="0.2">
      <c r="A178" s="2">
        <v>177</v>
      </c>
      <c r="B178" s="3" t="s">
        <v>51</v>
      </c>
      <c r="C178" s="3" t="s">
        <v>284</v>
      </c>
      <c r="D178" s="3" t="s">
        <v>103</v>
      </c>
      <c r="E178" s="23" t="s">
        <v>14</v>
      </c>
    </row>
    <row r="179" spans="1:5" x14ac:dyDescent="0.2">
      <c r="A179" s="2">
        <v>178</v>
      </c>
      <c r="B179" s="3" t="s">
        <v>51</v>
      </c>
      <c r="C179" s="3" t="s">
        <v>285</v>
      </c>
      <c r="D179" s="3" t="s">
        <v>103</v>
      </c>
      <c r="E179" s="22" t="s">
        <v>15</v>
      </c>
    </row>
    <row r="180" spans="1:5" x14ac:dyDescent="0.2">
      <c r="A180" s="2">
        <v>179</v>
      </c>
      <c r="B180" s="3" t="s">
        <v>51</v>
      </c>
      <c r="C180" s="3" t="s">
        <v>286</v>
      </c>
      <c r="D180" s="3" t="s">
        <v>103</v>
      </c>
      <c r="E180" s="22" t="s">
        <v>15</v>
      </c>
    </row>
    <row r="181" spans="1:5" x14ac:dyDescent="0.2">
      <c r="A181" s="2">
        <v>180</v>
      </c>
      <c r="B181" s="3" t="s">
        <v>51</v>
      </c>
      <c r="C181" s="3" t="s">
        <v>287</v>
      </c>
      <c r="D181" s="3" t="s">
        <v>103</v>
      </c>
      <c r="E181" s="22" t="s">
        <v>15</v>
      </c>
    </row>
    <row r="182" spans="1:5" x14ac:dyDescent="0.2">
      <c r="A182" s="2">
        <v>181</v>
      </c>
      <c r="B182" s="3" t="s">
        <v>51</v>
      </c>
      <c r="C182" s="3" t="s">
        <v>288</v>
      </c>
      <c r="D182" s="3" t="s">
        <v>103</v>
      </c>
      <c r="E182" s="22" t="s">
        <v>15</v>
      </c>
    </row>
    <row r="183" spans="1:5" x14ac:dyDescent="0.2">
      <c r="A183" s="2">
        <v>182</v>
      </c>
      <c r="B183" s="3" t="s">
        <v>51</v>
      </c>
      <c r="C183" s="3" t="s">
        <v>289</v>
      </c>
      <c r="D183" s="3" t="s">
        <v>103</v>
      </c>
      <c r="E183" s="22" t="s">
        <v>15</v>
      </c>
    </row>
    <row r="184" spans="1:5" x14ac:dyDescent="0.2">
      <c r="A184" s="2">
        <v>183</v>
      </c>
      <c r="B184" s="3" t="s">
        <v>51</v>
      </c>
      <c r="C184" s="3" t="s">
        <v>290</v>
      </c>
      <c r="D184" s="3" t="s">
        <v>103</v>
      </c>
      <c r="E184" s="22" t="s">
        <v>15</v>
      </c>
    </row>
    <row r="185" spans="1:5" x14ac:dyDescent="0.2">
      <c r="A185" s="2">
        <v>184</v>
      </c>
      <c r="B185" s="3" t="s">
        <v>51</v>
      </c>
      <c r="C185" s="3" t="s">
        <v>291</v>
      </c>
      <c r="D185" s="3" t="s">
        <v>103</v>
      </c>
      <c r="E185" s="32" t="s">
        <v>15</v>
      </c>
    </row>
    <row r="186" spans="1:5" ht="16" x14ac:dyDescent="0.2">
      <c r="A186" s="2">
        <v>185</v>
      </c>
      <c r="B186" s="3" t="s">
        <v>51</v>
      </c>
      <c r="C186" s="3" t="s">
        <v>292</v>
      </c>
      <c r="D186" s="3" t="s">
        <v>103</v>
      </c>
      <c r="E186" s="33" t="s">
        <v>17</v>
      </c>
    </row>
    <row r="187" spans="1:5" ht="16" x14ac:dyDescent="0.2">
      <c r="A187" s="2">
        <v>186</v>
      </c>
      <c r="B187" s="3" t="s">
        <v>51</v>
      </c>
      <c r="C187" s="3" t="s">
        <v>293</v>
      </c>
      <c r="D187" s="3" t="s">
        <v>122</v>
      </c>
      <c r="E187" s="35" t="s">
        <v>20</v>
      </c>
    </row>
    <row r="188" spans="1:5" ht="16" x14ac:dyDescent="0.2">
      <c r="A188" s="2">
        <v>187</v>
      </c>
      <c r="B188" s="3" t="s">
        <v>51</v>
      </c>
      <c r="C188" s="3" t="s">
        <v>294</v>
      </c>
      <c r="D188" s="3" t="s">
        <v>122</v>
      </c>
      <c r="E188" s="31" t="s">
        <v>13</v>
      </c>
    </row>
    <row r="189" spans="1:5" ht="16" x14ac:dyDescent="0.2">
      <c r="A189" s="2">
        <v>188</v>
      </c>
      <c r="B189" s="3" t="s">
        <v>51</v>
      </c>
      <c r="C189" s="3" t="s">
        <v>295</v>
      </c>
      <c r="D189" s="3" t="s">
        <v>122</v>
      </c>
      <c r="E189" s="27" t="s">
        <v>23</v>
      </c>
    </row>
    <row r="190" spans="1:5" x14ac:dyDescent="0.2">
      <c r="A190" s="2">
        <v>189</v>
      </c>
      <c r="B190" s="3" t="s">
        <v>51</v>
      </c>
      <c r="C190" s="3" t="s">
        <v>296</v>
      </c>
      <c r="D190" s="3" t="s">
        <v>115</v>
      </c>
      <c r="E190" s="26" t="s">
        <v>19</v>
      </c>
    </row>
    <row r="191" spans="1:5" x14ac:dyDescent="0.2">
      <c r="A191" s="2">
        <v>190</v>
      </c>
      <c r="B191" s="3" t="s">
        <v>51</v>
      </c>
      <c r="C191" s="3" t="s">
        <v>297</v>
      </c>
      <c r="D191" s="3" t="s">
        <v>115</v>
      </c>
      <c r="E191" s="28" t="s">
        <v>16</v>
      </c>
    </row>
    <row r="192" spans="1:5" x14ac:dyDescent="0.2">
      <c r="A192" s="2">
        <v>191</v>
      </c>
      <c r="B192" s="3" t="s">
        <v>51</v>
      </c>
      <c r="C192" s="3" t="s">
        <v>298</v>
      </c>
      <c r="D192" s="3" t="s">
        <v>115</v>
      </c>
      <c r="E192" s="28" t="s">
        <v>16</v>
      </c>
    </row>
    <row r="193" spans="1:5" x14ac:dyDescent="0.2">
      <c r="A193" s="2">
        <v>192</v>
      </c>
      <c r="B193" s="3" t="s">
        <v>51</v>
      </c>
      <c r="C193" s="3" t="s">
        <v>299</v>
      </c>
      <c r="D193" s="3" t="s">
        <v>115</v>
      </c>
      <c r="E193" s="29" t="s">
        <v>12</v>
      </c>
    </row>
    <row r="194" spans="1:5" x14ac:dyDescent="0.2">
      <c r="A194" s="2">
        <v>193</v>
      </c>
      <c r="B194" s="3" t="s">
        <v>51</v>
      </c>
      <c r="C194" s="3" t="s">
        <v>300</v>
      </c>
      <c r="D194" s="3" t="s">
        <v>115</v>
      </c>
      <c r="E194" s="30" t="s">
        <v>10</v>
      </c>
    </row>
    <row r="195" spans="1:5" x14ac:dyDescent="0.2">
      <c r="A195" s="2">
        <v>194</v>
      </c>
      <c r="B195" s="3" t="s">
        <v>50</v>
      </c>
      <c r="C195" s="3" t="s">
        <v>301</v>
      </c>
      <c r="D195" s="3" t="s">
        <v>103</v>
      </c>
      <c r="E195" s="22" t="s">
        <v>15</v>
      </c>
    </row>
    <row r="196" spans="1:5" x14ac:dyDescent="0.2">
      <c r="A196" s="2">
        <v>195</v>
      </c>
      <c r="B196" s="3" t="s">
        <v>50</v>
      </c>
      <c r="C196" s="3" t="s">
        <v>302</v>
      </c>
      <c r="D196" s="3" t="s">
        <v>103</v>
      </c>
      <c r="E196" s="22" t="s">
        <v>15</v>
      </c>
    </row>
    <row r="197" spans="1:5" ht="16" x14ac:dyDescent="0.2">
      <c r="A197" s="2">
        <v>196</v>
      </c>
      <c r="B197" s="3" t="s">
        <v>50</v>
      </c>
      <c r="C197" s="3" t="s">
        <v>303</v>
      </c>
      <c r="D197" s="3" t="s">
        <v>122</v>
      </c>
      <c r="E197" s="35" t="s">
        <v>27</v>
      </c>
    </row>
    <row r="198" spans="1:5" ht="16" x14ac:dyDescent="0.2">
      <c r="A198" s="2">
        <v>197</v>
      </c>
      <c r="B198" s="3" t="s">
        <v>50</v>
      </c>
      <c r="C198" s="3" t="s">
        <v>304</v>
      </c>
      <c r="D198" s="3" t="s">
        <v>122</v>
      </c>
      <c r="E198" s="35" t="s">
        <v>27</v>
      </c>
    </row>
    <row r="199" spans="1:5" x14ac:dyDescent="0.2">
      <c r="A199" s="2">
        <v>198</v>
      </c>
      <c r="B199" s="3" t="s">
        <v>50</v>
      </c>
      <c r="C199" s="3" t="s">
        <v>305</v>
      </c>
      <c r="D199" s="3" t="s">
        <v>115</v>
      </c>
      <c r="E199" s="28" t="s">
        <v>16</v>
      </c>
    </row>
    <row r="200" spans="1:5" x14ac:dyDescent="0.2">
      <c r="A200" s="2">
        <v>199</v>
      </c>
      <c r="B200" s="3" t="s">
        <v>50</v>
      </c>
      <c r="C200" s="3" t="s">
        <v>306</v>
      </c>
      <c r="D200" s="3" t="s">
        <v>103</v>
      </c>
      <c r="E200" s="23" t="s">
        <v>14</v>
      </c>
    </row>
    <row r="201" spans="1:5" x14ac:dyDescent="0.2">
      <c r="A201" s="2">
        <v>200</v>
      </c>
      <c r="B201" s="3" t="s">
        <v>50</v>
      </c>
      <c r="C201" s="3" t="s">
        <v>307</v>
      </c>
      <c r="D201" s="3" t="s">
        <v>103</v>
      </c>
      <c r="E201" s="22" t="s">
        <v>15</v>
      </c>
    </row>
    <row r="202" spans="1:5" x14ac:dyDescent="0.2">
      <c r="A202" s="2">
        <v>201</v>
      </c>
      <c r="B202" s="3" t="s">
        <v>50</v>
      </c>
      <c r="C202" s="3" t="s">
        <v>308</v>
      </c>
      <c r="D202" s="3" t="s">
        <v>103</v>
      </c>
      <c r="E202" s="22" t="s">
        <v>15</v>
      </c>
    </row>
    <row r="203" spans="1:5" x14ac:dyDescent="0.2">
      <c r="A203" s="2">
        <v>202</v>
      </c>
      <c r="B203" s="3" t="s">
        <v>50</v>
      </c>
      <c r="C203" s="3" t="s">
        <v>309</v>
      </c>
      <c r="D203" s="3" t="s">
        <v>103</v>
      </c>
      <c r="E203" s="22" t="s">
        <v>15</v>
      </c>
    </row>
    <row r="204" spans="1:5" x14ac:dyDescent="0.2">
      <c r="A204" s="2">
        <v>203</v>
      </c>
      <c r="B204" s="3" t="s">
        <v>50</v>
      </c>
      <c r="C204" s="3" t="s">
        <v>310</v>
      </c>
      <c r="D204" s="3" t="s">
        <v>103</v>
      </c>
      <c r="E204" s="22" t="s">
        <v>15</v>
      </c>
    </row>
    <row r="205" spans="1:5" x14ac:dyDescent="0.2">
      <c r="A205" s="2">
        <v>204</v>
      </c>
      <c r="B205" s="3" t="s">
        <v>50</v>
      </c>
      <c r="C205" s="3" t="s">
        <v>311</v>
      </c>
      <c r="D205" s="3" t="s">
        <v>75</v>
      </c>
      <c r="E205" s="29" t="s">
        <v>12</v>
      </c>
    </row>
    <row r="206" spans="1:5" x14ac:dyDescent="0.2">
      <c r="A206" s="2">
        <v>205</v>
      </c>
      <c r="B206" s="3" t="s">
        <v>50</v>
      </c>
      <c r="C206" s="3" t="s">
        <v>312</v>
      </c>
      <c r="D206" s="3" t="s">
        <v>103</v>
      </c>
      <c r="E206" s="22" t="s">
        <v>15</v>
      </c>
    </row>
    <row r="207" spans="1:5" x14ac:dyDescent="0.2">
      <c r="A207" s="2">
        <v>206</v>
      </c>
      <c r="B207" s="3" t="s">
        <v>50</v>
      </c>
      <c r="C207" s="3" t="s">
        <v>313</v>
      </c>
      <c r="D207" s="3" t="s">
        <v>103</v>
      </c>
      <c r="E207" s="32" t="s">
        <v>15</v>
      </c>
    </row>
    <row r="208" spans="1:5" ht="16" x14ac:dyDescent="0.2">
      <c r="A208" s="2">
        <v>207</v>
      </c>
      <c r="B208" s="3" t="s">
        <v>50</v>
      </c>
      <c r="C208" s="3" t="s">
        <v>314</v>
      </c>
      <c r="D208" s="3" t="s">
        <v>103</v>
      </c>
      <c r="E208" s="33" t="s">
        <v>17</v>
      </c>
    </row>
    <row r="209" spans="1:5" x14ac:dyDescent="0.2">
      <c r="A209" s="2">
        <v>208</v>
      </c>
      <c r="B209" s="3" t="s">
        <v>24</v>
      </c>
      <c r="C209" s="3" t="s">
        <v>315</v>
      </c>
      <c r="D209" s="3" t="s">
        <v>115</v>
      </c>
      <c r="E209" s="34" t="s">
        <v>12</v>
      </c>
    </row>
    <row r="210" spans="1:5" x14ac:dyDescent="0.2">
      <c r="A210" s="2">
        <v>209</v>
      </c>
      <c r="B210" s="3" t="s">
        <v>24</v>
      </c>
      <c r="C210" s="3" t="s">
        <v>316</v>
      </c>
      <c r="D210" s="3" t="s">
        <v>103</v>
      </c>
      <c r="E210" s="22" t="s">
        <v>15</v>
      </c>
    </row>
    <row r="211" spans="1:5" x14ac:dyDescent="0.2">
      <c r="A211" s="2">
        <v>210</v>
      </c>
      <c r="B211" s="3" t="s">
        <v>24</v>
      </c>
      <c r="C211" s="3" t="s">
        <v>317</v>
      </c>
      <c r="D211" s="3" t="s">
        <v>115</v>
      </c>
      <c r="E211" s="30" t="s">
        <v>10</v>
      </c>
    </row>
    <row r="212" spans="1:5" x14ac:dyDescent="0.2">
      <c r="A212" s="2">
        <v>211</v>
      </c>
      <c r="B212" s="3" t="s">
        <v>24</v>
      </c>
      <c r="C212" s="3" t="s">
        <v>318</v>
      </c>
      <c r="D212" s="3" t="s">
        <v>103</v>
      </c>
      <c r="E212" s="22" t="s">
        <v>15</v>
      </c>
    </row>
    <row r="213" spans="1:5" x14ac:dyDescent="0.2">
      <c r="A213" s="2">
        <v>212</v>
      </c>
      <c r="B213" s="3" t="s">
        <v>24</v>
      </c>
      <c r="C213" s="3" t="s">
        <v>319</v>
      </c>
      <c r="D213" s="3" t="s">
        <v>115</v>
      </c>
      <c r="E213" s="28" t="s">
        <v>16</v>
      </c>
    </row>
    <row r="214" spans="1:5" x14ac:dyDescent="0.2">
      <c r="A214" s="2">
        <v>213</v>
      </c>
      <c r="B214" s="3" t="s">
        <v>24</v>
      </c>
      <c r="C214" s="3" t="s">
        <v>320</v>
      </c>
      <c r="D214" s="3" t="s">
        <v>115</v>
      </c>
      <c r="E214" s="30" t="s">
        <v>10</v>
      </c>
    </row>
    <row r="215" spans="1:5" x14ac:dyDescent="0.2">
      <c r="A215" s="2">
        <v>214</v>
      </c>
      <c r="B215" s="3" t="s">
        <v>24</v>
      </c>
      <c r="C215" s="3" t="s">
        <v>321</v>
      </c>
      <c r="D215" s="3" t="s">
        <v>103</v>
      </c>
      <c r="E215" s="22" t="s">
        <v>15</v>
      </c>
    </row>
    <row r="216" spans="1:5" x14ac:dyDescent="0.2">
      <c r="A216" s="2">
        <v>215</v>
      </c>
      <c r="B216" s="3" t="s">
        <v>24</v>
      </c>
      <c r="C216" s="3" t="s">
        <v>322</v>
      </c>
      <c r="D216" s="3" t="s">
        <v>103</v>
      </c>
      <c r="E216" s="22" t="s">
        <v>15</v>
      </c>
    </row>
    <row r="217" spans="1:5" x14ac:dyDescent="0.2">
      <c r="A217" s="2">
        <v>216</v>
      </c>
      <c r="B217" s="3" t="s">
        <v>24</v>
      </c>
      <c r="C217" s="3" t="s">
        <v>323</v>
      </c>
      <c r="D217" s="3" t="s">
        <v>103</v>
      </c>
      <c r="E217" s="22" t="s">
        <v>15</v>
      </c>
    </row>
    <row r="218" spans="1:5" x14ac:dyDescent="0.2">
      <c r="A218" s="2">
        <v>217</v>
      </c>
      <c r="B218" s="3" t="s">
        <v>34</v>
      </c>
      <c r="C218" s="3" t="s">
        <v>324</v>
      </c>
      <c r="D218" s="3" t="s">
        <v>103</v>
      </c>
      <c r="E218" s="22" t="s">
        <v>15</v>
      </c>
    </row>
    <row r="219" spans="1:5" x14ac:dyDescent="0.2">
      <c r="A219" s="2">
        <v>218</v>
      </c>
      <c r="B219" s="3" t="s">
        <v>34</v>
      </c>
      <c r="C219" s="3" t="s">
        <v>325</v>
      </c>
      <c r="D219" s="3" t="s">
        <v>115</v>
      </c>
      <c r="E219" s="30" t="s">
        <v>10</v>
      </c>
    </row>
    <row r="220" spans="1:5" x14ac:dyDescent="0.2">
      <c r="A220" s="2">
        <v>219</v>
      </c>
      <c r="B220" s="3" t="s">
        <v>34</v>
      </c>
      <c r="C220" s="3" t="s">
        <v>326</v>
      </c>
      <c r="D220" s="3" t="s">
        <v>103</v>
      </c>
      <c r="E220" s="22" t="s">
        <v>15</v>
      </c>
    </row>
    <row r="221" spans="1:5" x14ac:dyDescent="0.2">
      <c r="A221" s="2">
        <v>220</v>
      </c>
      <c r="B221" s="3" t="s">
        <v>34</v>
      </c>
      <c r="C221" s="3" t="s">
        <v>327</v>
      </c>
      <c r="D221" s="3" t="s">
        <v>115</v>
      </c>
      <c r="E221" s="28" t="s">
        <v>16</v>
      </c>
    </row>
    <row r="222" spans="1:5" x14ac:dyDescent="0.2">
      <c r="A222" s="2">
        <v>221</v>
      </c>
      <c r="B222" s="3" t="s">
        <v>34</v>
      </c>
      <c r="C222" s="3" t="s">
        <v>328</v>
      </c>
      <c r="D222" s="3" t="s">
        <v>115</v>
      </c>
      <c r="E222" s="30" t="s">
        <v>10</v>
      </c>
    </row>
    <row r="223" spans="1:5" x14ac:dyDescent="0.2">
      <c r="A223" s="2">
        <v>222</v>
      </c>
      <c r="B223" s="3" t="s">
        <v>34</v>
      </c>
      <c r="C223" s="3" t="s">
        <v>329</v>
      </c>
      <c r="D223" s="3" t="s">
        <v>75</v>
      </c>
      <c r="E223" s="29" t="s">
        <v>12</v>
      </c>
    </row>
    <row r="224" spans="1:5" x14ac:dyDescent="0.2">
      <c r="A224" s="2">
        <v>223</v>
      </c>
      <c r="B224" s="3" t="s">
        <v>34</v>
      </c>
      <c r="C224" s="3" t="s">
        <v>330</v>
      </c>
      <c r="D224" s="3" t="s">
        <v>103</v>
      </c>
      <c r="E224" s="22" t="s">
        <v>15</v>
      </c>
    </row>
    <row r="225" spans="1:5" x14ac:dyDescent="0.2">
      <c r="A225" s="2">
        <v>224</v>
      </c>
      <c r="B225" s="3" t="s">
        <v>34</v>
      </c>
      <c r="C225" s="3" t="s">
        <v>331</v>
      </c>
      <c r="D225" s="3" t="s">
        <v>115</v>
      </c>
      <c r="E225" s="25" t="s">
        <v>22</v>
      </c>
    </row>
    <row r="226" spans="1:5" x14ac:dyDescent="0.2">
      <c r="A226" s="2">
        <v>225</v>
      </c>
      <c r="B226" s="3" t="s">
        <v>34</v>
      </c>
      <c r="C226" s="3" t="s">
        <v>332</v>
      </c>
      <c r="D226" s="3" t="s">
        <v>115</v>
      </c>
      <c r="E226" s="26" t="s">
        <v>19</v>
      </c>
    </row>
    <row r="227" spans="1:5" x14ac:dyDescent="0.2">
      <c r="A227" s="2">
        <v>226</v>
      </c>
      <c r="B227" s="3" t="s">
        <v>34</v>
      </c>
      <c r="C227" s="3" t="s">
        <v>333</v>
      </c>
      <c r="D227" s="3" t="s">
        <v>115</v>
      </c>
      <c r="E227" s="29" t="s">
        <v>12</v>
      </c>
    </row>
    <row r="228" spans="1:5" x14ac:dyDescent="0.2">
      <c r="A228" s="2">
        <v>227</v>
      </c>
      <c r="B228" s="3" t="s">
        <v>34</v>
      </c>
      <c r="C228" s="3" t="s">
        <v>334</v>
      </c>
      <c r="D228" s="3" t="s">
        <v>103</v>
      </c>
      <c r="E228" s="22" t="s">
        <v>15</v>
      </c>
    </row>
    <row r="229" spans="1:5" x14ac:dyDescent="0.2">
      <c r="A229" s="2">
        <v>228</v>
      </c>
      <c r="B229" s="3" t="s">
        <v>44</v>
      </c>
      <c r="C229" s="3" t="s">
        <v>335</v>
      </c>
      <c r="D229" s="3" t="s">
        <v>103</v>
      </c>
      <c r="E229" s="23" t="s">
        <v>14</v>
      </c>
    </row>
    <row r="230" spans="1:5" x14ac:dyDescent="0.2">
      <c r="A230" s="2">
        <v>229</v>
      </c>
      <c r="B230" s="3" t="s">
        <v>44</v>
      </c>
      <c r="C230" s="3" t="s">
        <v>336</v>
      </c>
      <c r="D230" s="3" t="s">
        <v>103</v>
      </c>
      <c r="E230" s="22" t="s">
        <v>15</v>
      </c>
    </row>
    <row r="231" spans="1:5" x14ac:dyDescent="0.2">
      <c r="A231" s="2">
        <v>230</v>
      </c>
      <c r="B231" s="3" t="s">
        <v>44</v>
      </c>
      <c r="C231" s="3" t="s">
        <v>337</v>
      </c>
      <c r="D231" s="3" t="s">
        <v>103</v>
      </c>
      <c r="E231" s="22" t="s">
        <v>15</v>
      </c>
    </row>
    <row r="232" spans="1:5" x14ac:dyDescent="0.2">
      <c r="A232" s="2">
        <v>231</v>
      </c>
      <c r="B232" s="3" t="s">
        <v>44</v>
      </c>
      <c r="C232" s="3" t="s">
        <v>338</v>
      </c>
      <c r="D232" s="3" t="s">
        <v>103</v>
      </c>
      <c r="E232" s="22" t="s">
        <v>15</v>
      </c>
    </row>
    <row r="233" spans="1:5" x14ac:dyDescent="0.2">
      <c r="A233" s="2">
        <v>232</v>
      </c>
      <c r="B233" s="3" t="s">
        <v>44</v>
      </c>
      <c r="C233" s="3" t="s">
        <v>339</v>
      </c>
      <c r="D233" s="3" t="s">
        <v>103</v>
      </c>
      <c r="E233" s="22" t="s">
        <v>15</v>
      </c>
    </row>
    <row r="234" spans="1:5" x14ac:dyDescent="0.2">
      <c r="A234" s="2">
        <v>233</v>
      </c>
      <c r="B234" s="3" t="s">
        <v>44</v>
      </c>
      <c r="C234" s="3" t="s">
        <v>340</v>
      </c>
      <c r="D234" s="3" t="s">
        <v>103</v>
      </c>
      <c r="E234" s="22" t="s">
        <v>15</v>
      </c>
    </row>
    <row r="235" spans="1:5" x14ac:dyDescent="0.2">
      <c r="A235" s="2">
        <v>234</v>
      </c>
      <c r="B235" s="3" t="s">
        <v>44</v>
      </c>
      <c r="C235" s="3" t="s">
        <v>341</v>
      </c>
      <c r="D235" s="3" t="s">
        <v>103</v>
      </c>
      <c r="E235" s="22" t="s">
        <v>15</v>
      </c>
    </row>
    <row r="236" spans="1:5" x14ac:dyDescent="0.2">
      <c r="A236" s="2">
        <v>235</v>
      </c>
      <c r="B236" s="3" t="s">
        <v>44</v>
      </c>
      <c r="C236" s="3" t="s">
        <v>342</v>
      </c>
      <c r="D236" s="3" t="s">
        <v>103</v>
      </c>
      <c r="E236" s="22" t="s">
        <v>15</v>
      </c>
    </row>
    <row r="237" spans="1:5" x14ac:dyDescent="0.2">
      <c r="A237" s="2">
        <v>236</v>
      </c>
      <c r="B237" s="3" t="s">
        <v>44</v>
      </c>
      <c r="C237" s="3" t="s">
        <v>343</v>
      </c>
      <c r="D237" s="3" t="s">
        <v>103</v>
      </c>
      <c r="E237" s="32" t="s">
        <v>15</v>
      </c>
    </row>
    <row r="238" spans="1:5" ht="16" x14ac:dyDescent="0.2">
      <c r="A238" s="2">
        <v>237</v>
      </c>
      <c r="B238" s="3" t="s">
        <v>44</v>
      </c>
      <c r="C238" s="3" t="s">
        <v>344</v>
      </c>
      <c r="D238" s="3" t="s">
        <v>103</v>
      </c>
      <c r="E238" s="33" t="s">
        <v>17</v>
      </c>
    </row>
    <row r="239" spans="1:5" ht="16" x14ac:dyDescent="0.2">
      <c r="A239" s="2">
        <v>238</v>
      </c>
      <c r="B239" s="3" t="s">
        <v>44</v>
      </c>
      <c r="C239" s="3" t="s">
        <v>345</v>
      </c>
      <c r="D239" s="3" t="s">
        <v>122</v>
      </c>
      <c r="E239" s="35" t="s">
        <v>20</v>
      </c>
    </row>
    <row r="240" spans="1:5" ht="16" x14ac:dyDescent="0.2">
      <c r="A240" s="2">
        <v>239</v>
      </c>
      <c r="B240" s="3" t="s">
        <v>44</v>
      </c>
      <c r="C240" s="3" t="s">
        <v>346</v>
      </c>
      <c r="D240" s="3" t="s">
        <v>122</v>
      </c>
      <c r="E240" s="27" t="s">
        <v>31</v>
      </c>
    </row>
    <row r="241" spans="1:5" ht="16" x14ac:dyDescent="0.2">
      <c r="A241" s="2">
        <v>240</v>
      </c>
      <c r="B241" s="3" t="s">
        <v>44</v>
      </c>
      <c r="C241" s="3" t="s">
        <v>347</v>
      </c>
      <c r="D241" s="3" t="s">
        <v>122</v>
      </c>
      <c r="E241" s="35" t="s">
        <v>27</v>
      </c>
    </row>
    <row r="242" spans="1:5" ht="16" x14ac:dyDescent="0.2">
      <c r="A242" s="2">
        <v>241</v>
      </c>
      <c r="B242" s="3" t="s">
        <v>44</v>
      </c>
      <c r="C242" s="3" t="s">
        <v>348</v>
      </c>
      <c r="D242" s="3" t="s">
        <v>122</v>
      </c>
      <c r="E242" s="27" t="s">
        <v>9</v>
      </c>
    </row>
    <row r="243" spans="1:5" ht="16" x14ac:dyDescent="0.2">
      <c r="A243" s="2">
        <v>242</v>
      </c>
      <c r="B243" s="3" t="s">
        <v>44</v>
      </c>
      <c r="C243" s="3" t="s">
        <v>349</v>
      </c>
      <c r="D243" s="3" t="s">
        <v>122</v>
      </c>
      <c r="E243" s="31" t="s">
        <v>13</v>
      </c>
    </row>
    <row r="244" spans="1:5" ht="16" x14ac:dyDescent="0.2">
      <c r="A244" s="2">
        <v>243</v>
      </c>
      <c r="B244" s="3" t="s">
        <v>44</v>
      </c>
      <c r="C244" s="3" t="s">
        <v>350</v>
      </c>
      <c r="D244" s="3" t="s">
        <v>122</v>
      </c>
      <c r="E244" s="27" t="s">
        <v>23</v>
      </c>
    </row>
    <row r="245" spans="1:5" x14ac:dyDescent="0.2">
      <c r="A245" s="2">
        <v>244</v>
      </c>
      <c r="B245" s="3" t="s">
        <v>44</v>
      </c>
      <c r="C245" s="3" t="s">
        <v>351</v>
      </c>
      <c r="D245" s="3" t="s">
        <v>115</v>
      </c>
      <c r="E245" s="24" t="s">
        <v>11</v>
      </c>
    </row>
    <row r="246" spans="1:5" x14ac:dyDescent="0.2">
      <c r="A246" s="2">
        <v>245</v>
      </c>
      <c r="B246" s="3" t="s">
        <v>44</v>
      </c>
      <c r="C246" s="3" t="s">
        <v>352</v>
      </c>
      <c r="D246" s="3" t="s">
        <v>115</v>
      </c>
      <c r="E246" s="25" t="s">
        <v>22</v>
      </c>
    </row>
    <row r="247" spans="1:5" x14ac:dyDescent="0.2">
      <c r="A247" s="2">
        <v>246</v>
      </c>
      <c r="B247" s="3" t="s">
        <v>44</v>
      </c>
      <c r="C247" s="3" t="s">
        <v>353</v>
      </c>
      <c r="D247" s="3" t="s">
        <v>115</v>
      </c>
      <c r="E247" s="26" t="s">
        <v>19</v>
      </c>
    </row>
    <row r="248" spans="1:5" x14ac:dyDescent="0.2">
      <c r="A248" s="2">
        <v>247</v>
      </c>
      <c r="B248" s="3" t="s">
        <v>44</v>
      </c>
      <c r="C248" s="3" t="s">
        <v>354</v>
      </c>
      <c r="D248" s="3" t="s">
        <v>115</v>
      </c>
      <c r="E248" s="28" t="s">
        <v>16</v>
      </c>
    </row>
    <row r="249" spans="1:5" x14ac:dyDescent="0.2">
      <c r="A249" s="2">
        <v>248</v>
      </c>
      <c r="B249" s="3" t="s">
        <v>44</v>
      </c>
      <c r="C249" s="3" t="s">
        <v>355</v>
      </c>
      <c r="D249" s="3" t="s">
        <v>115</v>
      </c>
      <c r="E249" s="28" t="s">
        <v>16</v>
      </c>
    </row>
    <row r="250" spans="1:5" x14ac:dyDescent="0.2">
      <c r="A250" s="2">
        <v>249</v>
      </c>
      <c r="B250" s="3" t="s">
        <v>44</v>
      </c>
      <c r="C250" s="3" t="s">
        <v>356</v>
      </c>
      <c r="D250" s="3" t="s">
        <v>75</v>
      </c>
      <c r="E250" s="29" t="s">
        <v>12</v>
      </c>
    </row>
    <row r="251" spans="1:5" x14ac:dyDescent="0.2">
      <c r="A251" s="2">
        <v>250</v>
      </c>
      <c r="B251" s="3" t="s">
        <v>44</v>
      </c>
      <c r="C251" s="3" t="s">
        <v>357</v>
      </c>
      <c r="D251" s="3" t="s">
        <v>75</v>
      </c>
      <c r="E251" s="29" t="s">
        <v>12</v>
      </c>
    </row>
    <row r="252" spans="1:5" x14ac:dyDescent="0.2">
      <c r="A252" s="2">
        <v>251</v>
      </c>
      <c r="B252" s="3" t="s">
        <v>44</v>
      </c>
      <c r="C252" s="3" t="s">
        <v>358</v>
      </c>
      <c r="D252" s="3" t="s">
        <v>115</v>
      </c>
      <c r="E252" s="30" t="s">
        <v>10</v>
      </c>
    </row>
    <row r="253" spans="1:5" x14ac:dyDescent="0.2">
      <c r="A253" s="2">
        <v>252</v>
      </c>
      <c r="B253" s="3" t="s">
        <v>44</v>
      </c>
      <c r="C253" s="3" t="s">
        <v>359</v>
      </c>
      <c r="D253" s="3" t="s">
        <v>115</v>
      </c>
      <c r="E253" s="30" t="s">
        <v>10</v>
      </c>
    </row>
    <row r="254" spans="1:5" x14ac:dyDescent="0.2">
      <c r="A254" s="2">
        <v>253</v>
      </c>
      <c r="B254" s="3" t="s">
        <v>49</v>
      </c>
      <c r="C254" s="3" t="s">
        <v>360</v>
      </c>
      <c r="D254" s="3" t="s">
        <v>103</v>
      </c>
      <c r="E254" s="23" t="s">
        <v>14</v>
      </c>
    </row>
    <row r="255" spans="1:5" x14ac:dyDescent="0.2">
      <c r="A255" s="2">
        <v>254</v>
      </c>
      <c r="B255" s="3" t="s">
        <v>49</v>
      </c>
      <c r="C255" s="3" t="s">
        <v>361</v>
      </c>
      <c r="D255" s="3" t="s">
        <v>103</v>
      </c>
      <c r="E255" s="22" t="s">
        <v>15</v>
      </c>
    </row>
    <row r="256" spans="1:5" x14ac:dyDescent="0.2">
      <c r="A256" s="2">
        <v>255</v>
      </c>
      <c r="B256" s="3" t="s">
        <v>49</v>
      </c>
      <c r="C256" s="3" t="s">
        <v>362</v>
      </c>
      <c r="D256" s="3" t="s">
        <v>103</v>
      </c>
      <c r="E256" s="22" t="s">
        <v>15</v>
      </c>
    </row>
    <row r="257" spans="1:5" x14ac:dyDescent="0.2">
      <c r="A257" s="2">
        <v>256</v>
      </c>
      <c r="B257" s="3" t="s">
        <v>49</v>
      </c>
      <c r="C257" s="3" t="s">
        <v>363</v>
      </c>
      <c r="D257" s="3" t="s">
        <v>103</v>
      </c>
      <c r="E257" s="22" t="s">
        <v>15</v>
      </c>
    </row>
    <row r="258" spans="1:5" x14ac:dyDescent="0.2">
      <c r="A258" s="2">
        <v>257</v>
      </c>
      <c r="B258" s="3" t="s">
        <v>49</v>
      </c>
      <c r="C258" s="3" t="s">
        <v>364</v>
      </c>
      <c r="D258" s="3" t="s">
        <v>103</v>
      </c>
      <c r="E258" s="22" t="s">
        <v>15</v>
      </c>
    </row>
    <row r="259" spans="1:5" x14ac:dyDescent="0.2">
      <c r="A259" s="2">
        <v>258</v>
      </c>
      <c r="B259" s="3" t="s">
        <v>49</v>
      </c>
      <c r="C259" s="3" t="s">
        <v>365</v>
      </c>
      <c r="D259" s="3" t="s">
        <v>103</v>
      </c>
      <c r="E259" s="22" t="s">
        <v>15</v>
      </c>
    </row>
    <row r="260" spans="1:5" x14ac:dyDescent="0.2">
      <c r="A260" s="2">
        <v>259</v>
      </c>
      <c r="B260" s="3" t="s">
        <v>49</v>
      </c>
      <c r="C260" s="3" t="s">
        <v>366</v>
      </c>
      <c r="D260" s="3" t="s">
        <v>103</v>
      </c>
      <c r="E260" s="32" t="s">
        <v>15</v>
      </c>
    </row>
    <row r="261" spans="1:5" ht="16" x14ac:dyDescent="0.2">
      <c r="A261" s="2">
        <v>260</v>
      </c>
      <c r="B261" s="3" t="s">
        <v>49</v>
      </c>
      <c r="C261" s="3" t="s">
        <v>367</v>
      </c>
      <c r="D261" s="3" t="s">
        <v>103</v>
      </c>
      <c r="E261" s="33" t="s">
        <v>17</v>
      </c>
    </row>
    <row r="262" spans="1:5" ht="16" x14ac:dyDescent="0.2">
      <c r="A262" s="2">
        <v>261</v>
      </c>
      <c r="B262" s="3" t="s">
        <v>49</v>
      </c>
      <c r="C262" s="3" t="s">
        <v>368</v>
      </c>
      <c r="D262" s="3" t="s">
        <v>122</v>
      </c>
      <c r="E262" s="35" t="s">
        <v>20</v>
      </c>
    </row>
    <row r="263" spans="1:5" ht="16" x14ac:dyDescent="0.2">
      <c r="A263" s="2">
        <v>262</v>
      </c>
      <c r="B263" s="3" t="s">
        <v>49</v>
      </c>
      <c r="C263" s="3" t="s">
        <v>369</v>
      </c>
      <c r="D263" s="3" t="s">
        <v>122</v>
      </c>
      <c r="E263" s="27" t="s">
        <v>31</v>
      </c>
    </row>
    <row r="264" spans="1:5" ht="16" x14ac:dyDescent="0.2">
      <c r="A264" s="2">
        <v>263</v>
      </c>
      <c r="B264" s="3" t="s">
        <v>49</v>
      </c>
      <c r="C264" s="3" t="s">
        <v>370</v>
      </c>
      <c r="D264" s="3" t="s">
        <v>122</v>
      </c>
      <c r="E264" s="27" t="s">
        <v>9</v>
      </c>
    </row>
    <row r="265" spans="1:5" ht="16" x14ac:dyDescent="0.2">
      <c r="A265" s="2">
        <v>264</v>
      </c>
      <c r="B265" s="3" t="s">
        <v>49</v>
      </c>
      <c r="C265" s="3" t="s">
        <v>371</v>
      </c>
      <c r="D265" s="3" t="s">
        <v>122</v>
      </c>
      <c r="E265" s="31" t="s">
        <v>13</v>
      </c>
    </row>
    <row r="266" spans="1:5" ht="16" x14ac:dyDescent="0.2">
      <c r="A266" s="2">
        <v>265</v>
      </c>
      <c r="B266" s="3" t="s">
        <v>49</v>
      </c>
      <c r="C266" s="3" t="s">
        <v>372</v>
      </c>
      <c r="D266" s="3" t="s">
        <v>122</v>
      </c>
      <c r="E266" s="35" t="s">
        <v>27</v>
      </c>
    </row>
    <row r="267" spans="1:5" ht="16" x14ac:dyDescent="0.2">
      <c r="A267" s="2">
        <v>266</v>
      </c>
      <c r="B267" s="3" t="s">
        <v>49</v>
      </c>
      <c r="C267" s="3" t="s">
        <v>373</v>
      </c>
      <c r="D267" s="3" t="s">
        <v>122</v>
      </c>
      <c r="E267" s="27" t="s">
        <v>23</v>
      </c>
    </row>
    <row r="268" spans="1:5" x14ac:dyDescent="0.2">
      <c r="A268" s="2">
        <v>267</v>
      </c>
      <c r="B268" s="3" t="s">
        <v>49</v>
      </c>
      <c r="C268" s="3" t="s">
        <v>374</v>
      </c>
      <c r="D268" s="3" t="s">
        <v>115</v>
      </c>
      <c r="E268" s="24" t="s">
        <v>11</v>
      </c>
    </row>
    <row r="269" spans="1:5" x14ac:dyDescent="0.2">
      <c r="A269" s="2">
        <v>268</v>
      </c>
      <c r="B269" s="3" t="s">
        <v>49</v>
      </c>
      <c r="C269" s="3" t="s">
        <v>375</v>
      </c>
      <c r="D269" s="3" t="s">
        <v>115</v>
      </c>
      <c r="E269" s="25" t="s">
        <v>22</v>
      </c>
    </row>
    <row r="270" spans="1:5" x14ac:dyDescent="0.2">
      <c r="A270" s="2">
        <v>269</v>
      </c>
      <c r="B270" s="3" t="s">
        <v>49</v>
      </c>
      <c r="C270" s="3" t="s">
        <v>376</v>
      </c>
      <c r="D270" s="3" t="s">
        <v>115</v>
      </c>
      <c r="E270" s="26" t="s">
        <v>19</v>
      </c>
    </row>
    <row r="271" spans="1:5" x14ac:dyDescent="0.2">
      <c r="A271" s="2">
        <v>270</v>
      </c>
      <c r="B271" s="3" t="s">
        <v>49</v>
      </c>
      <c r="C271" s="3" t="s">
        <v>377</v>
      </c>
      <c r="D271" s="3" t="s">
        <v>115</v>
      </c>
      <c r="E271" s="28" t="s">
        <v>16</v>
      </c>
    </row>
    <row r="272" spans="1:5" x14ac:dyDescent="0.2">
      <c r="A272" s="2">
        <v>271</v>
      </c>
      <c r="B272" s="3" t="s">
        <v>49</v>
      </c>
      <c r="C272" s="3" t="s">
        <v>378</v>
      </c>
      <c r="D272" s="3" t="s">
        <v>115</v>
      </c>
      <c r="E272" s="28" t="s">
        <v>16</v>
      </c>
    </row>
    <row r="273" spans="1:5" x14ac:dyDescent="0.2">
      <c r="A273" s="2">
        <v>272</v>
      </c>
      <c r="B273" s="3" t="s">
        <v>49</v>
      </c>
      <c r="C273" s="3" t="s">
        <v>379</v>
      </c>
      <c r="D273" s="3" t="s">
        <v>75</v>
      </c>
      <c r="E273" s="29" t="s">
        <v>12</v>
      </c>
    </row>
    <row r="274" spans="1:5" x14ac:dyDescent="0.2">
      <c r="A274" s="2">
        <v>273</v>
      </c>
      <c r="B274" s="3" t="s">
        <v>49</v>
      </c>
      <c r="C274" s="3" t="s">
        <v>380</v>
      </c>
      <c r="D274" s="3" t="s">
        <v>115</v>
      </c>
      <c r="E274" s="30" t="s">
        <v>10</v>
      </c>
    </row>
    <row r="275" spans="1:5" x14ac:dyDescent="0.2">
      <c r="A275" s="2">
        <v>274</v>
      </c>
      <c r="B275" s="3" t="s">
        <v>49</v>
      </c>
      <c r="C275" s="3" t="s">
        <v>381</v>
      </c>
      <c r="D275" s="3" t="s">
        <v>115</v>
      </c>
      <c r="E275" s="30" t="s">
        <v>10</v>
      </c>
    </row>
    <row r="276" spans="1:5" x14ac:dyDescent="0.2">
      <c r="A276" s="2">
        <v>275</v>
      </c>
      <c r="B276" s="3" t="s">
        <v>8</v>
      </c>
      <c r="C276" s="3" t="s">
        <v>382</v>
      </c>
      <c r="D276" s="3" t="s">
        <v>103</v>
      </c>
      <c r="E276" s="23" t="s">
        <v>14</v>
      </c>
    </row>
    <row r="277" spans="1:5" ht="16" x14ac:dyDescent="0.2">
      <c r="A277" s="2">
        <v>276</v>
      </c>
      <c r="B277" s="3" t="s">
        <v>8</v>
      </c>
      <c r="C277" s="3" t="s">
        <v>384</v>
      </c>
      <c r="D277" s="3" t="s">
        <v>122</v>
      </c>
      <c r="E277" s="27" t="s">
        <v>9</v>
      </c>
    </row>
    <row r="278" spans="1:5" x14ac:dyDescent="0.2">
      <c r="A278" s="2">
        <v>277</v>
      </c>
      <c r="B278" s="3" t="s">
        <v>8</v>
      </c>
      <c r="C278" s="3" t="s">
        <v>386</v>
      </c>
      <c r="D278" s="3" t="s">
        <v>115</v>
      </c>
      <c r="E278" s="30" t="s">
        <v>10</v>
      </c>
    </row>
    <row r="279" spans="1:5" x14ac:dyDescent="0.2">
      <c r="A279" s="2">
        <v>278</v>
      </c>
      <c r="B279" s="3" t="s">
        <v>8</v>
      </c>
      <c r="C279" s="3" t="s">
        <v>387</v>
      </c>
      <c r="D279" s="3" t="s">
        <v>115</v>
      </c>
      <c r="E279" s="30" t="s">
        <v>10</v>
      </c>
    </row>
    <row r="280" spans="1:5" x14ac:dyDescent="0.2">
      <c r="A280" s="2">
        <v>279</v>
      </c>
      <c r="B280" s="3" t="s">
        <v>8</v>
      </c>
      <c r="C280" s="3" t="s">
        <v>388</v>
      </c>
      <c r="D280" s="3" t="s">
        <v>115</v>
      </c>
      <c r="E280" s="24" t="s">
        <v>11</v>
      </c>
    </row>
    <row r="281" spans="1:5" x14ac:dyDescent="0.2">
      <c r="A281" s="2">
        <v>280</v>
      </c>
      <c r="B281" s="3" t="s">
        <v>8</v>
      </c>
      <c r="C281" s="3" t="s">
        <v>389</v>
      </c>
      <c r="D281" s="3" t="s">
        <v>103</v>
      </c>
      <c r="E281" s="22" t="s">
        <v>15</v>
      </c>
    </row>
    <row r="282" spans="1:5" x14ac:dyDescent="0.2">
      <c r="A282" s="2">
        <v>281</v>
      </c>
      <c r="B282" s="3" t="s">
        <v>8</v>
      </c>
      <c r="C282" s="3" t="s">
        <v>390</v>
      </c>
      <c r="D282" s="3" t="s">
        <v>103</v>
      </c>
      <c r="E282" s="22" t="s">
        <v>15</v>
      </c>
    </row>
    <row r="283" spans="1:5" x14ac:dyDescent="0.2">
      <c r="A283" s="2">
        <v>282</v>
      </c>
      <c r="B283" s="3" t="s">
        <v>8</v>
      </c>
      <c r="C283" s="3" t="s">
        <v>391</v>
      </c>
      <c r="D283" s="3" t="s">
        <v>103</v>
      </c>
      <c r="E283" s="22" t="s">
        <v>15</v>
      </c>
    </row>
    <row r="284" spans="1:5" x14ac:dyDescent="0.2">
      <c r="A284" s="2">
        <v>283</v>
      </c>
      <c r="B284" s="3" t="s">
        <v>8</v>
      </c>
      <c r="C284" s="3" t="s">
        <v>392</v>
      </c>
      <c r="D284" s="3" t="s">
        <v>103</v>
      </c>
      <c r="E284" s="22" t="s">
        <v>15</v>
      </c>
    </row>
    <row r="285" spans="1:5" x14ac:dyDescent="0.2">
      <c r="A285" s="2">
        <v>284</v>
      </c>
      <c r="B285" s="3" t="s">
        <v>8</v>
      </c>
      <c r="C285" s="3" t="s">
        <v>393</v>
      </c>
      <c r="D285" s="3" t="s">
        <v>103</v>
      </c>
      <c r="E285" s="22" t="s">
        <v>15</v>
      </c>
    </row>
    <row r="286" spans="1:5" x14ac:dyDescent="0.2">
      <c r="A286" s="2">
        <v>285</v>
      </c>
      <c r="B286" s="3" t="s">
        <v>8</v>
      </c>
      <c r="C286" s="3" t="s">
        <v>394</v>
      </c>
      <c r="D286" s="3" t="s">
        <v>103</v>
      </c>
      <c r="E286" s="22" t="s">
        <v>15</v>
      </c>
    </row>
    <row r="287" spans="1:5" ht="16" x14ac:dyDescent="0.2">
      <c r="A287" s="2">
        <v>286</v>
      </c>
      <c r="B287" s="3" t="s">
        <v>8</v>
      </c>
      <c r="C287" s="3" t="s">
        <v>395</v>
      </c>
      <c r="D287" s="3" t="s">
        <v>122</v>
      </c>
      <c r="E287" s="31" t="s">
        <v>13</v>
      </c>
    </row>
    <row r="288" spans="1:5" ht="16" x14ac:dyDescent="0.2">
      <c r="A288" s="2">
        <v>287</v>
      </c>
      <c r="B288" s="3" t="s">
        <v>8</v>
      </c>
      <c r="C288" s="3" t="s">
        <v>396</v>
      </c>
      <c r="D288" s="3" t="s">
        <v>122</v>
      </c>
      <c r="E288" s="31" t="s">
        <v>13</v>
      </c>
    </row>
    <row r="289" spans="1:5" x14ac:dyDescent="0.2">
      <c r="A289" s="2">
        <v>288</v>
      </c>
      <c r="B289" s="3" t="s">
        <v>8</v>
      </c>
      <c r="C289" s="3" t="s">
        <v>397</v>
      </c>
      <c r="D289" s="3" t="s">
        <v>115</v>
      </c>
      <c r="E289" s="28" t="s">
        <v>16</v>
      </c>
    </row>
    <row r="290" spans="1:5" x14ac:dyDescent="0.2">
      <c r="A290" s="2">
        <v>289</v>
      </c>
      <c r="B290" s="3" t="s">
        <v>8</v>
      </c>
      <c r="C290" s="3" t="s">
        <v>398</v>
      </c>
      <c r="D290" s="3" t="s">
        <v>115</v>
      </c>
      <c r="E290" s="40" t="s">
        <v>16</v>
      </c>
    </row>
    <row r="291" spans="1:5" ht="16" x14ac:dyDescent="0.2">
      <c r="A291" s="2">
        <v>290</v>
      </c>
      <c r="B291" s="3" t="s">
        <v>8</v>
      </c>
      <c r="C291" s="3" t="s">
        <v>399</v>
      </c>
      <c r="D291" s="3" t="s">
        <v>103</v>
      </c>
      <c r="E291" s="33" t="s">
        <v>17</v>
      </c>
    </row>
    <row r="292" spans="1:5" ht="16" x14ac:dyDescent="0.2">
      <c r="A292" s="2">
        <v>291</v>
      </c>
      <c r="B292" s="3" t="s">
        <v>8</v>
      </c>
      <c r="C292" s="3" t="s">
        <v>400</v>
      </c>
      <c r="D292" s="3" t="s">
        <v>103</v>
      </c>
      <c r="E292" s="33" t="s">
        <v>17</v>
      </c>
    </row>
    <row r="293" spans="1:5" x14ac:dyDescent="0.2">
      <c r="A293" s="2">
        <v>292</v>
      </c>
      <c r="B293" s="3" t="s">
        <v>8</v>
      </c>
      <c r="C293" s="3" t="s">
        <v>401</v>
      </c>
      <c r="D293" s="3" t="s">
        <v>75</v>
      </c>
      <c r="E293" s="34" t="s">
        <v>12</v>
      </c>
    </row>
    <row r="294" spans="1:5" x14ac:dyDescent="0.2">
      <c r="A294" s="2">
        <v>293</v>
      </c>
      <c r="B294" s="3" t="s">
        <v>8</v>
      </c>
      <c r="C294" s="3" t="s">
        <v>402</v>
      </c>
      <c r="D294" s="3" t="s">
        <v>75</v>
      </c>
      <c r="E294" s="29" t="s">
        <v>12</v>
      </c>
    </row>
    <row r="295" spans="1:5" x14ac:dyDescent="0.2">
      <c r="A295" s="2">
        <v>294</v>
      </c>
      <c r="B295" s="3" t="s">
        <v>41</v>
      </c>
      <c r="C295" s="3" t="s">
        <v>403</v>
      </c>
      <c r="D295" s="3" t="s">
        <v>103</v>
      </c>
      <c r="E295" s="23" t="s">
        <v>14</v>
      </c>
    </row>
    <row r="296" spans="1:5" x14ac:dyDescent="0.2">
      <c r="A296" s="2">
        <v>295</v>
      </c>
      <c r="B296" s="3" t="s">
        <v>41</v>
      </c>
      <c r="C296" s="3" t="s">
        <v>404</v>
      </c>
      <c r="D296" s="3" t="s">
        <v>103</v>
      </c>
      <c r="E296" s="23" t="s">
        <v>14</v>
      </c>
    </row>
    <row r="297" spans="1:5" x14ac:dyDescent="0.2">
      <c r="A297" s="2">
        <v>296</v>
      </c>
      <c r="B297" s="3" t="s">
        <v>41</v>
      </c>
      <c r="C297" s="3" t="s">
        <v>405</v>
      </c>
      <c r="D297" s="3" t="s">
        <v>103</v>
      </c>
      <c r="E297" s="22" t="s">
        <v>15</v>
      </c>
    </row>
    <row r="298" spans="1:5" x14ac:dyDescent="0.2">
      <c r="A298" s="2">
        <v>297</v>
      </c>
      <c r="B298" s="3" t="s">
        <v>41</v>
      </c>
      <c r="C298" s="3" t="s">
        <v>406</v>
      </c>
      <c r="D298" s="3" t="s">
        <v>103</v>
      </c>
      <c r="E298" s="22" t="s">
        <v>15</v>
      </c>
    </row>
    <row r="299" spans="1:5" x14ac:dyDescent="0.2">
      <c r="A299" s="2">
        <v>298</v>
      </c>
      <c r="B299" s="3" t="s">
        <v>41</v>
      </c>
      <c r="C299" s="3" t="s">
        <v>407</v>
      </c>
      <c r="D299" s="3" t="s">
        <v>103</v>
      </c>
      <c r="E299" s="22" t="s">
        <v>15</v>
      </c>
    </row>
    <row r="300" spans="1:5" x14ac:dyDescent="0.2">
      <c r="A300" s="2">
        <v>299</v>
      </c>
      <c r="B300" s="3" t="s">
        <v>41</v>
      </c>
      <c r="C300" s="3" t="s">
        <v>408</v>
      </c>
      <c r="D300" s="3" t="s">
        <v>103</v>
      </c>
      <c r="E300" s="22" t="s">
        <v>15</v>
      </c>
    </row>
    <row r="301" spans="1:5" x14ac:dyDescent="0.2">
      <c r="A301" s="2">
        <v>300</v>
      </c>
      <c r="B301" s="3" t="s">
        <v>41</v>
      </c>
      <c r="C301" s="3" t="s">
        <v>409</v>
      </c>
      <c r="D301" s="3" t="s">
        <v>115</v>
      </c>
      <c r="E301" s="24" t="s">
        <v>11</v>
      </c>
    </row>
    <row r="302" spans="1:5" x14ac:dyDescent="0.2">
      <c r="A302" s="2">
        <v>301</v>
      </c>
      <c r="B302" s="3" t="s">
        <v>41</v>
      </c>
      <c r="C302" s="3" t="s">
        <v>410</v>
      </c>
      <c r="D302" s="3" t="s">
        <v>115</v>
      </c>
      <c r="E302" s="26" t="s">
        <v>19</v>
      </c>
    </row>
    <row r="303" spans="1:5" x14ac:dyDescent="0.2">
      <c r="A303" s="2">
        <v>302</v>
      </c>
      <c r="B303" s="3" t="s">
        <v>41</v>
      </c>
      <c r="C303" s="3" t="s">
        <v>411</v>
      </c>
      <c r="D303" s="3" t="s">
        <v>115</v>
      </c>
      <c r="E303" s="28" t="s">
        <v>16</v>
      </c>
    </row>
    <row r="304" spans="1:5" x14ac:dyDescent="0.2">
      <c r="A304" s="2">
        <v>303</v>
      </c>
      <c r="B304" s="3" t="s">
        <v>41</v>
      </c>
      <c r="C304" s="3" t="s">
        <v>412</v>
      </c>
      <c r="D304" s="3" t="s">
        <v>115</v>
      </c>
      <c r="E304" s="28" t="s">
        <v>16</v>
      </c>
    </row>
    <row r="305" spans="1:5" x14ac:dyDescent="0.2">
      <c r="A305" s="2">
        <v>304</v>
      </c>
      <c r="B305" s="3" t="s">
        <v>41</v>
      </c>
      <c r="C305" s="3" t="s">
        <v>413</v>
      </c>
      <c r="D305" s="3" t="s">
        <v>115</v>
      </c>
      <c r="E305" s="30" t="s">
        <v>10</v>
      </c>
    </row>
    <row r="306" spans="1:5" x14ac:dyDescent="0.2">
      <c r="A306" s="2">
        <v>305</v>
      </c>
      <c r="B306" s="3" t="s">
        <v>57</v>
      </c>
      <c r="C306" s="3" t="s">
        <v>414</v>
      </c>
      <c r="D306" s="3" t="s">
        <v>103</v>
      </c>
      <c r="E306" s="23" t="s">
        <v>14</v>
      </c>
    </row>
    <row r="307" spans="1:5" x14ac:dyDescent="0.2">
      <c r="A307" s="2">
        <v>306</v>
      </c>
      <c r="B307" s="3" t="s">
        <v>57</v>
      </c>
      <c r="C307" s="3" t="s">
        <v>415</v>
      </c>
      <c r="D307" s="3" t="s">
        <v>103</v>
      </c>
      <c r="E307" s="23" t="s">
        <v>14</v>
      </c>
    </row>
    <row r="308" spans="1:5" x14ac:dyDescent="0.2">
      <c r="A308" s="2">
        <v>307</v>
      </c>
      <c r="B308" s="3" t="s">
        <v>57</v>
      </c>
      <c r="C308" s="3" t="s">
        <v>416</v>
      </c>
      <c r="D308" s="3" t="s">
        <v>103</v>
      </c>
      <c r="E308" s="23" t="s">
        <v>14</v>
      </c>
    </row>
    <row r="309" spans="1:5" x14ac:dyDescent="0.2">
      <c r="A309" s="2">
        <v>308</v>
      </c>
      <c r="B309" s="3" t="s">
        <v>57</v>
      </c>
      <c r="C309" s="3" t="s">
        <v>417</v>
      </c>
      <c r="D309" s="3" t="s">
        <v>103</v>
      </c>
      <c r="E309" s="22" t="s">
        <v>15</v>
      </c>
    </row>
    <row r="310" spans="1:5" x14ac:dyDescent="0.2">
      <c r="A310" s="2">
        <v>309</v>
      </c>
      <c r="B310" s="3" t="s">
        <v>57</v>
      </c>
      <c r="C310" s="3" t="s">
        <v>418</v>
      </c>
      <c r="D310" s="3" t="s">
        <v>103</v>
      </c>
      <c r="E310" s="22" t="s">
        <v>15</v>
      </c>
    </row>
    <row r="311" spans="1:5" x14ac:dyDescent="0.2">
      <c r="A311" s="2">
        <v>310</v>
      </c>
      <c r="B311" s="3" t="s">
        <v>57</v>
      </c>
      <c r="C311" s="3" t="s">
        <v>419</v>
      </c>
      <c r="D311" s="3" t="s">
        <v>103</v>
      </c>
      <c r="E311" s="22" t="s">
        <v>15</v>
      </c>
    </row>
    <row r="312" spans="1:5" x14ac:dyDescent="0.2">
      <c r="A312" s="2">
        <v>311</v>
      </c>
      <c r="B312" s="3" t="s">
        <v>57</v>
      </c>
      <c r="C312" s="3" t="s">
        <v>420</v>
      </c>
      <c r="D312" s="3" t="s">
        <v>115</v>
      </c>
      <c r="E312" s="28" t="s">
        <v>16</v>
      </c>
    </row>
    <row r="313" spans="1:5" x14ac:dyDescent="0.2">
      <c r="A313" s="2">
        <v>312</v>
      </c>
      <c r="B313" s="3" t="s">
        <v>57</v>
      </c>
      <c r="C313" s="3" t="s">
        <v>421</v>
      </c>
      <c r="D313" s="3" t="s">
        <v>115</v>
      </c>
      <c r="E313" s="28" t="s">
        <v>16</v>
      </c>
    </row>
    <row r="314" spans="1:5" x14ac:dyDescent="0.2">
      <c r="A314" s="2">
        <v>313</v>
      </c>
      <c r="B314" s="3" t="s">
        <v>57</v>
      </c>
      <c r="C314" s="3" t="s">
        <v>422</v>
      </c>
      <c r="D314" s="3" t="s">
        <v>115</v>
      </c>
      <c r="E314" s="28" t="s">
        <v>16</v>
      </c>
    </row>
    <row r="315" spans="1:5" x14ac:dyDescent="0.2">
      <c r="A315" s="2">
        <v>314</v>
      </c>
      <c r="B315" s="3" t="s">
        <v>57</v>
      </c>
      <c r="C315" s="3" t="s">
        <v>423</v>
      </c>
      <c r="D315" s="3" t="s">
        <v>115</v>
      </c>
      <c r="E315" s="28" t="s">
        <v>16</v>
      </c>
    </row>
    <row r="316" spans="1:5" x14ac:dyDescent="0.2">
      <c r="A316" s="2">
        <v>315</v>
      </c>
      <c r="B316" s="3" t="s">
        <v>57</v>
      </c>
      <c r="C316" s="3" t="s">
        <v>424</v>
      </c>
      <c r="D316" s="3" t="s">
        <v>115</v>
      </c>
      <c r="E316" s="28" t="s">
        <v>16</v>
      </c>
    </row>
    <row r="317" spans="1:5" x14ac:dyDescent="0.2">
      <c r="A317" s="2">
        <v>316</v>
      </c>
      <c r="B317" s="3" t="s">
        <v>57</v>
      </c>
      <c r="C317" s="3" t="s">
        <v>425</v>
      </c>
      <c r="D317" s="3" t="s">
        <v>115</v>
      </c>
      <c r="E317" s="28" t="s">
        <v>16</v>
      </c>
    </row>
    <row r="318" spans="1:5" ht="16" x14ac:dyDescent="0.2">
      <c r="A318" s="2">
        <v>317</v>
      </c>
      <c r="B318" s="3" t="s">
        <v>57</v>
      </c>
      <c r="C318" s="3" t="s">
        <v>426</v>
      </c>
      <c r="D318" s="3" t="s">
        <v>122</v>
      </c>
      <c r="E318" s="31" t="s">
        <v>13</v>
      </c>
    </row>
    <row r="319" spans="1:5" ht="16" x14ac:dyDescent="0.2">
      <c r="A319" s="2">
        <v>318</v>
      </c>
      <c r="B319" s="3" t="s">
        <v>57</v>
      </c>
      <c r="C319" s="3" t="s">
        <v>427</v>
      </c>
      <c r="D319" s="3" t="s">
        <v>122</v>
      </c>
      <c r="E319" s="31" t="s">
        <v>13</v>
      </c>
    </row>
    <row r="320" spans="1:5" ht="16" x14ac:dyDescent="0.2">
      <c r="A320" s="2">
        <v>319</v>
      </c>
      <c r="B320" s="3" t="s">
        <v>57</v>
      </c>
      <c r="C320" s="3" t="s">
        <v>428</v>
      </c>
      <c r="D320" s="3" t="s">
        <v>122</v>
      </c>
      <c r="E320" s="31" t="s">
        <v>13</v>
      </c>
    </row>
    <row r="321" spans="1:5" ht="16" x14ac:dyDescent="0.2">
      <c r="A321" s="2">
        <v>320</v>
      </c>
      <c r="B321" s="3" t="s">
        <v>57</v>
      </c>
      <c r="C321" s="3" t="s">
        <v>429</v>
      </c>
      <c r="D321" s="3" t="s">
        <v>122</v>
      </c>
      <c r="E321" s="27" t="s">
        <v>23</v>
      </c>
    </row>
    <row r="322" spans="1:5" ht="16" x14ac:dyDescent="0.2">
      <c r="A322" s="2">
        <v>321</v>
      </c>
      <c r="B322" s="3" t="s">
        <v>57</v>
      </c>
      <c r="C322" s="3" t="s">
        <v>430</v>
      </c>
      <c r="D322" s="3" t="s">
        <v>122</v>
      </c>
      <c r="E322" s="27" t="s">
        <v>23</v>
      </c>
    </row>
    <row r="323" spans="1:5" x14ac:dyDescent="0.2">
      <c r="A323" s="2">
        <v>322</v>
      </c>
      <c r="B323" s="3" t="s">
        <v>57</v>
      </c>
      <c r="C323" s="3" t="s">
        <v>431</v>
      </c>
      <c r="D323" s="3" t="s">
        <v>75</v>
      </c>
      <c r="E323" s="29" t="s">
        <v>12</v>
      </c>
    </row>
    <row r="324" spans="1:5" x14ac:dyDescent="0.2">
      <c r="A324" s="2">
        <v>323</v>
      </c>
      <c r="B324" s="3" t="s">
        <v>57</v>
      </c>
      <c r="C324" s="3" t="s">
        <v>432</v>
      </c>
      <c r="D324" s="3" t="s">
        <v>75</v>
      </c>
      <c r="E324" s="29" t="s">
        <v>12</v>
      </c>
    </row>
    <row r="325" spans="1:5" x14ac:dyDescent="0.2">
      <c r="A325" s="2">
        <v>324</v>
      </c>
      <c r="B325" s="3" t="s">
        <v>57</v>
      </c>
      <c r="C325" s="3" t="s">
        <v>433</v>
      </c>
      <c r="D325" s="3" t="s">
        <v>115</v>
      </c>
      <c r="E325" s="30" t="s">
        <v>10</v>
      </c>
    </row>
    <row r="326" spans="1:5" x14ac:dyDescent="0.2">
      <c r="A326" s="2">
        <v>325</v>
      </c>
      <c r="B326" s="3" t="s">
        <v>57</v>
      </c>
      <c r="C326" s="3" t="s">
        <v>434</v>
      </c>
      <c r="D326" s="3" t="s">
        <v>115</v>
      </c>
      <c r="E326" s="30" t="s">
        <v>10</v>
      </c>
    </row>
    <row r="327" spans="1:5" x14ac:dyDescent="0.2">
      <c r="A327" s="2">
        <v>326</v>
      </c>
      <c r="B327" s="3" t="s">
        <v>57</v>
      </c>
      <c r="C327" s="3" t="s">
        <v>435</v>
      </c>
      <c r="D327" s="3" t="s">
        <v>115</v>
      </c>
      <c r="E327" s="41" t="s">
        <v>10</v>
      </c>
    </row>
    <row r="328" spans="1:5" ht="16" x14ac:dyDescent="0.2">
      <c r="A328" s="2">
        <v>327</v>
      </c>
      <c r="B328" s="3" t="s">
        <v>57</v>
      </c>
      <c r="C328" s="3" t="s">
        <v>436</v>
      </c>
      <c r="D328" s="3" t="s">
        <v>103</v>
      </c>
      <c r="E328" s="33" t="s">
        <v>17</v>
      </c>
    </row>
    <row r="329" spans="1:5" ht="16" x14ac:dyDescent="0.2">
      <c r="A329" s="2">
        <v>328</v>
      </c>
      <c r="B329" s="3" t="s">
        <v>57</v>
      </c>
      <c r="C329" s="3" t="s">
        <v>437</v>
      </c>
      <c r="D329" s="3" t="s">
        <v>103</v>
      </c>
      <c r="E329" s="33" t="s">
        <v>17</v>
      </c>
    </row>
    <row r="330" spans="1:5" x14ac:dyDescent="0.2">
      <c r="A330" s="2">
        <v>329</v>
      </c>
      <c r="B330" s="3" t="s">
        <v>58</v>
      </c>
      <c r="C330" s="3" t="s">
        <v>438</v>
      </c>
      <c r="D330" s="3" t="s">
        <v>103</v>
      </c>
      <c r="E330" s="42" t="s">
        <v>14</v>
      </c>
    </row>
    <row r="331" spans="1:5" x14ac:dyDescent="0.2">
      <c r="A331" s="2">
        <v>330</v>
      </c>
      <c r="B331" s="3" t="s">
        <v>58</v>
      </c>
      <c r="C331" s="3" t="s">
        <v>439</v>
      </c>
      <c r="D331" s="3" t="s">
        <v>103</v>
      </c>
      <c r="E331" s="23" t="s">
        <v>14</v>
      </c>
    </row>
    <row r="332" spans="1:5" x14ac:dyDescent="0.2">
      <c r="A332" s="2">
        <v>331</v>
      </c>
      <c r="B332" s="3" t="s">
        <v>58</v>
      </c>
      <c r="C332" s="3" t="s">
        <v>440</v>
      </c>
      <c r="D332" s="3" t="s">
        <v>103</v>
      </c>
      <c r="E332" s="23" t="s">
        <v>14</v>
      </c>
    </row>
    <row r="333" spans="1:5" x14ac:dyDescent="0.2">
      <c r="A333" s="2">
        <v>332</v>
      </c>
      <c r="B333" s="3" t="s">
        <v>58</v>
      </c>
      <c r="C333" s="3" t="s">
        <v>441</v>
      </c>
      <c r="D333" s="3" t="s">
        <v>103</v>
      </c>
      <c r="E333" s="23" t="s">
        <v>14</v>
      </c>
    </row>
    <row r="334" spans="1:5" x14ac:dyDescent="0.2">
      <c r="A334" s="2">
        <v>333</v>
      </c>
      <c r="B334" s="3" t="s">
        <v>58</v>
      </c>
      <c r="C334" s="3" t="s">
        <v>442</v>
      </c>
      <c r="D334" s="3" t="s">
        <v>103</v>
      </c>
      <c r="E334" s="23" t="s">
        <v>14</v>
      </c>
    </row>
    <row r="335" spans="1:5" x14ac:dyDescent="0.2">
      <c r="A335" s="2">
        <v>334</v>
      </c>
      <c r="B335" s="3" t="s">
        <v>58</v>
      </c>
      <c r="C335" s="3" t="s">
        <v>443</v>
      </c>
      <c r="D335" s="3" t="s">
        <v>103</v>
      </c>
      <c r="E335" s="23" t="s">
        <v>14</v>
      </c>
    </row>
    <row r="336" spans="1:5" x14ac:dyDescent="0.2">
      <c r="A336" s="2">
        <v>335</v>
      </c>
      <c r="B336" s="3" t="s">
        <v>58</v>
      </c>
      <c r="C336" s="3" t="s">
        <v>444</v>
      </c>
      <c r="D336" s="3" t="s">
        <v>103</v>
      </c>
      <c r="E336" s="23" t="s">
        <v>14</v>
      </c>
    </row>
    <row r="337" spans="1:5" x14ac:dyDescent="0.2">
      <c r="A337" s="2">
        <v>336</v>
      </c>
      <c r="B337" s="3" t="s">
        <v>58</v>
      </c>
      <c r="C337" s="3" t="s">
        <v>445</v>
      </c>
      <c r="D337" s="3" t="s">
        <v>103</v>
      </c>
      <c r="E337" s="22" t="s">
        <v>15</v>
      </c>
    </row>
    <row r="338" spans="1:5" x14ac:dyDescent="0.2">
      <c r="A338" s="2">
        <v>337</v>
      </c>
      <c r="B338" s="3" t="s">
        <v>58</v>
      </c>
      <c r="C338" s="3" t="s">
        <v>446</v>
      </c>
      <c r="D338" s="3" t="s">
        <v>103</v>
      </c>
      <c r="E338" s="22" t="s">
        <v>15</v>
      </c>
    </row>
    <row r="339" spans="1:5" x14ac:dyDescent="0.2">
      <c r="A339" s="2">
        <v>338</v>
      </c>
      <c r="B339" s="3" t="s">
        <v>58</v>
      </c>
      <c r="C339" s="3" t="s">
        <v>447</v>
      </c>
      <c r="D339" s="3" t="s">
        <v>103</v>
      </c>
      <c r="E339" s="22" t="s">
        <v>15</v>
      </c>
    </row>
    <row r="340" spans="1:5" x14ac:dyDescent="0.2">
      <c r="A340" s="2">
        <v>339</v>
      </c>
      <c r="B340" s="3" t="s">
        <v>58</v>
      </c>
      <c r="C340" s="3" t="s">
        <v>448</v>
      </c>
      <c r="D340" s="3" t="s">
        <v>103</v>
      </c>
      <c r="E340" s="32" t="s">
        <v>15</v>
      </c>
    </row>
    <row r="341" spans="1:5" ht="16" x14ac:dyDescent="0.2">
      <c r="A341" s="2">
        <v>340</v>
      </c>
      <c r="B341" s="3" t="s">
        <v>58</v>
      </c>
      <c r="C341" s="3" t="s">
        <v>449</v>
      </c>
      <c r="D341" s="3" t="s">
        <v>103</v>
      </c>
      <c r="E341" s="33" t="s">
        <v>17</v>
      </c>
    </row>
    <row r="342" spans="1:5" ht="16" x14ac:dyDescent="0.2">
      <c r="A342" s="2">
        <v>341</v>
      </c>
      <c r="B342" s="3" t="s">
        <v>58</v>
      </c>
      <c r="C342" s="3" t="s">
        <v>450</v>
      </c>
      <c r="D342" s="3" t="s">
        <v>122</v>
      </c>
      <c r="E342" s="31" t="s">
        <v>13</v>
      </c>
    </row>
    <row r="343" spans="1:5" ht="16" x14ac:dyDescent="0.2">
      <c r="A343" s="2">
        <v>342</v>
      </c>
      <c r="B343" s="3" t="s">
        <v>58</v>
      </c>
      <c r="C343" s="3" t="s">
        <v>451</v>
      </c>
      <c r="D343" s="3" t="s">
        <v>122</v>
      </c>
      <c r="E343" s="31" t="s">
        <v>13</v>
      </c>
    </row>
    <row r="344" spans="1:5" x14ac:dyDescent="0.2">
      <c r="A344" s="2">
        <v>343</v>
      </c>
      <c r="B344" s="3" t="s">
        <v>58</v>
      </c>
      <c r="C344" s="3" t="s">
        <v>452</v>
      </c>
      <c r="D344" s="3" t="s">
        <v>115</v>
      </c>
      <c r="E344" s="24" t="s">
        <v>11</v>
      </c>
    </row>
    <row r="345" spans="1:5" x14ac:dyDescent="0.2">
      <c r="A345" s="2">
        <v>344</v>
      </c>
      <c r="B345" s="3" t="s">
        <v>58</v>
      </c>
      <c r="C345" s="3" t="s">
        <v>453</v>
      </c>
      <c r="D345" s="3" t="s">
        <v>115</v>
      </c>
      <c r="E345" s="24" t="s">
        <v>11</v>
      </c>
    </row>
    <row r="346" spans="1:5" x14ac:dyDescent="0.2">
      <c r="A346" s="2">
        <v>345</v>
      </c>
      <c r="B346" s="3" t="s">
        <v>58</v>
      </c>
      <c r="C346" s="3" t="s">
        <v>454</v>
      </c>
      <c r="D346" s="3" t="s">
        <v>115</v>
      </c>
      <c r="E346" s="28" t="s">
        <v>16</v>
      </c>
    </row>
    <row r="347" spans="1:5" x14ac:dyDescent="0.2">
      <c r="A347" s="2">
        <v>346</v>
      </c>
      <c r="B347" s="3" t="s">
        <v>58</v>
      </c>
      <c r="C347" s="3" t="s">
        <v>455</v>
      </c>
      <c r="D347" s="3" t="s">
        <v>115</v>
      </c>
      <c r="E347" s="28" t="s">
        <v>16</v>
      </c>
    </row>
    <row r="348" spans="1:5" x14ac:dyDescent="0.2">
      <c r="A348" s="2">
        <v>347</v>
      </c>
      <c r="B348" s="3" t="s">
        <v>58</v>
      </c>
      <c r="C348" s="3" t="s">
        <v>456</v>
      </c>
      <c r="D348" s="3" t="s">
        <v>115</v>
      </c>
      <c r="E348" s="28" t="s">
        <v>16</v>
      </c>
    </row>
    <row r="349" spans="1:5" x14ac:dyDescent="0.2">
      <c r="A349" s="2">
        <v>348</v>
      </c>
      <c r="B349" s="3" t="s">
        <v>58</v>
      </c>
      <c r="C349" s="3" t="s">
        <v>457</v>
      </c>
      <c r="D349" s="3" t="s">
        <v>115</v>
      </c>
      <c r="E349" s="28" t="s">
        <v>16</v>
      </c>
    </row>
    <row r="350" spans="1:5" x14ac:dyDescent="0.2">
      <c r="A350" s="2">
        <v>349</v>
      </c>
      <c r="B350" s="3" t="s">
        <v>58</v>
      </c>
      <c r="C350" s="3" t="s">
        <v>458</v>
      </c>
      <c r="D350" s="3" t="s">
        <v>115</v>
      </c>
      <c r="E350" s="28" t="s">
        <v>16</v>
      </c>
    </row>
    <row r="351" spans="1:5" x14ac:dyDescent="0.2">
      <c r="A351" s="2">
        <v>350</v>
      </c>
      <c r="B351" s="3" t="s">
        <v>58</v>
      </c>
      <c r="C351" s="3" t="s">
        <v>459</v>
      </c>
      <c r="D351" s="3" t="s">
        <v>115</v>
      </c>
      <c r="E351" s="25" t="s">
        <v>22</v>
      </c>
    </row>
    <row r="352" spans="1:5" x14ac:dyDescent="0.2">
      <c r="A352" s="2">
        <v>351</v>
      </c>
      <c r="B352" s="3" t="s">
        <v>58</v>
      </c>
      <c r="C352" s="3" t="s">
        <v>460</v>
      </c>
      <c r="D352" s="3" t="s">
        <v>115</v>
      </c>
      <c r="E352" s="30" t="s">
        <v>10</v>
      </c>
    </row>
    <row r="353" spans="1:5" x14ac:dyDescent="0.2">
      <c r="A353" s="2">
        <v>352</v>
      </c>
      <c r="B353" s="3" t="s">
        <v>58</v>
      </c>
      <c r="C353" s="3" t="s">
        <v>461</v>
      </c>
      <c r="D353" s="3" t="s">
        <v>115</v>
      </c>
      <c r="E353" s="30" t="s">
        <v>10</v>
      </c>
    </row>
    <row r="354" spans="1:5" x14ac:dyDescent="0.2">
      <c r="A354" s="2">
        <v>353</v>
      </c>
      <c r="B354" s="3" t="s">
        <v>58</v>
      </c>
      <c r="C354" s="3" t="s">
        <v>462</v>
      </c>
      <c r="D354" s="3" t="s">
        <v>115</v>
      </c>
      <c r="E354" s="30" t="s">
        <v>10</v>
      </c>
    </row>
    <row r="355" spans="1:5" x14ac:dyDescent="0.2">
      <c r="A355" s="2">
        <v>354</v>
      </c>
      <c r="B355" s="3" t="s">
        <v>58</v>
      </c>
      <c r="C355" s="3" t="s">
        <v>463</v>
      </c>
      <c r="D355" s="3" t="s">
        <v>115</v>
      </c>
      <c r="E355" s="30" t="s">
        <v>10</v>
      </c>
    </row>
    <row r="356" spans="1:5" x14ac:dyDescent="0.2">
      <c r="A356" s="2">
        <v>355</v>
      </c>
      <c r="B356" s="3" t="s">
        <v>58</v>
      </c>
      <c r="C356" s="3" t="s">
        <v>464</v>
      </c>
      <c r="D356" s="3" t="s">
        <v>75</v>
      </c>
      <c r="E356" s="29" t="s">
        <v>12</v>
      </c>
    </row>
    <row r="357" spans="1:5" x14ac:dyDescent="0.2">
      <c r="A357" s="2">
        <v>356</v>
      </c>
      <c r="B357" s="3" t="s">
        <v>42</v>
      </c>
      <c r="C357" s="3" t="s">
        <v>465</v>
      </c>
      <c r="D357" s="3" t="s">
        <v>103</v>
      </c>
      <c r="E357" s="23" t="s">
        <v>14</v>
      </c>
    </row>
    <row r="358" spans="1:5" x14ac:dyDescent="0.2">
      <c r="A358" s="2">
        <v>357</v>
      </c>
      <c r="B358" s="3" t="s">
        <v>42</v>
      </c>
      <c r="C358" s="3" t="s">
        <v>466</v>
      </c>
      <c r="D358" s="3" t="s">
        <v>103</v>
      </c>
      <c r="E358" s="23" t="s">
        <v>14</v>
      </c>
    </row>
    <row r="359" spans="1:5" x14ac:dyDescent="0.2">
      <c r="A359" s="2">
        <v>358</v>
      </c>
      <c r="B359" s="3" t="s">
        <v>42</v>
      </c>
      <c r="C359" s="3" t="s">
        <v>467</v>
      </c>
      <c r="D359" s="3" t="s">
        <v>103</v>
      </c>
      <c r="E359" s="22" t="s">
        <v>15</v>
      </c>
    </row>
    <row r="360" spans="1:5" x14ac:dyDescent="0.2">
      <c r="A360" s="2">
        <v>359</v>
      </c>
      <c r="B360" s="3" t="s">
        <v>42</v>
      </c>
      <c r="C360" s="3" t="s">
        <v>468</v>
      </c>
      <c r="D360" s="3" t="s">
        <v>103</v>
      </c>
      <c r="E360" s="22" t="s">
        <v>15</v>
      </c>
    </row>
    <row r="361" spans="1:5" x14ac:dyDescent="0.2">
      <c r="A361" s="2">
        <v>360</v>
      </c>
      <c r="B361" s="3" t="s">
        <v>42</v>
      </c>
      <c r="C361" s="3" t="s">
        <v>469</v>
      </c>
      <c r="D361" s="3" t="s">
        <v>103</v>
      </c>
      <c r="E361" s="22" t="s">
        <v>15</v>
      </c>
    </row>
    <row r="362" spans="1:5" x14ac:dyDescent="0.2">
      <c r="A362" s="2">
        <v>361</v>
      </c>
      <c r="B362" s="3" t="s">
        <v>42</v>
      </c>
      <c r="C362" s="3" t="s">
        <v>470</v>
      </c>
      <c r="D362" s="3" t="s">
        <v>103</v>
      </c>
      <c r="E362" s="22" t="s">
        <v>15</v>
      </c>
    </row>
    <row r="363" spans="1:5" x14ac:dyDescent="0.2">
      <c r="A363" s="2">
        <v>362</v>
      </c>
      <c r="B363" s="3" t="s">
        <v>42</v>
      </c>
      <c r="C363" s="3" t="s">
        <v>471</v>
      </c>
      <c r="D363" s="3" t="s">
        <v>103</v>
      </c>
      <c r="E363" s="22" t="s">
        <v>15</v>
      </c>
    </row>
    <row r="364" spans="1:5" x14ac:dyDescent="0.2">
      <c r="A364" s="2">
        <v>363</v>
      </c>
      <c r="B364" s="3" t="s">
        <v>42</v>
      </c>
      <c r="C364" s="3" t="s">
        <v>472</v>
      </c>
      <c r="D364" s="3" t="s">
        <v>115</v>
      </c>
      <c r="E364" s="24" t="s">
        <v>11</v>
      </c>
    </row>
    <row r="365" spans="1:5" x14ac:dyDescent="0.2">
      <c r="A365" s="2">
        <v>364</v>
      </c>
      <c r="B365" s="3" t="s">
        <v>42</v>
      </c>
      <c r="C365" s="3" t="s">
        <v>473</v>
      </c>
      <c r="D365" s="3" t="s">
        <v>115</v>
      </c>
      <c r="E365" s="24" t="s">
        <v>11</v>
      </c>
    </row>
    <row r="366" spans="1:5" ht="16" x14ac:dyDescent="0.2">
      <c r="A366" s="2">
        <v>365</v>
      </c>
      <c r="B366" s="3" t="s">
        <v>42</v>
      </c>
      <c r="C366" s="3" t="s">
        <v>474</v>
      </c>
      <c r="D366" s="3" t="s">
        <v>122</v>
      </c>
      <c r="E366" s="27" t="s">
        <v>23</v>
      </c>
    </row>
    <row r="367" spans="1:5" ht="16" x14ac:dyDescent="0.2">
      <c r="A367" s="2">
        <v>366</v>
      </c>
      <c r="B367" s="3" t="s">
        <v>42</v>
      </c>
      <c r="C367" s="3" t="s">
        <v>475</v>
      </c>
      <c r="D367" s="3" t="s">
        <v>122</v>
      </c>
      <c r="E367" s="36" t="s">
        <v>21</v>
      </c>
    </row>
    <row r="368" spans="1:5" ht="16" x14ac:dyDescent="0.2">
      <c r="A368" s="2">
        <v>367</v>
      </c>
      <c r="B368" s="3" t="s">
        <v>42</v>
      </c>
      <c r="C368" s="3" t="s">
        <v>476</v>
      </c>
      <c r="D368" s="3" t="s">
        <v>122</v>
      </c>
      <c r="E368" s="31" t="s">
        <v>13</v>
      </c>
    </row>
    <row r="369" spans="1:5" ht="16" x14ac:dyDescent="0.2">
      <c r="A369" s="2">
        <v>368</v>
      </c>
      <c r="B369" s="3" t="s">
        <v>42</v>
      </c>
      <c r="C369" s="3" t="s">
        <v>477</v>
      </c>
      <c r="D369" s="3" t="s">
        <v>122</v>
      </c>
      <c r="E369" s="31" t="s">
        <v>13</v>
      </c>
    </row>
    <row r="370" spans="1:5" x14ac:dyDescent="0.2">
      <c r="A370" s="2">
        <v>369</v>
      </c>
      <c r="B370" s="3" t="s">
        <v>42</v>
      </c>
      <c r="C370" s="3" t="s">
        <v>478</v>
      </c>
      <c r="D370" s="3" t="s">
        <v>75</v>
      </c>
      <c r="E370" s="29" t="s">
        <v>12</v>
      </c>
    </row>
    <row r="371" spans="1:5" x14ac:dyDescent="0.2">
      <c r="A371" s="2">
        <v>370</v>
      </c>
      <c r="B371" s="3" t="s">
        <v>42</v>
      </c>
      <c r="C371" s="3" t="s">
        <v>479</v>
      </c>
      <c r="D371" s="3" t="s">
        <v>75</v>
      </c>
      <c r="E371" s="29" t="s">
        <v>12</v>
      </c>
    </row>
    <row r="372" spans="1:5" x14ac:dyDescent="0.2">
      <c r="A372" s="2">
        <v>371</v>
      </c>
      <c r="B372" s="3" t="s">
        <v>42</v>
      </c>
      <c r="C372" s="3" t="s">
        <v>480</v>
      </c>
      <c r="D372" s="3" t="s">
        <v>115</v>
      </c>
      <c r="E372" s="30" t="s">
        <v>10</v>
      </c>
    </row>
    <row r="373" spans="1:5" x14ac:dyDescent="0.2">
      <c r="A373" s="2">
        <v>372</v>
      </c>
      <c r="B373" s="3" t="s">
        <v>36</v>
      </c>
      <c r="C373" s="3" t="s">
        <v>481</v>
      </c>
      <c r="D373" s="3" t="s">
        <v>103</v>
      </c>
      <c r="E373" s="23" t="s">
        <v>14</v>
      </c>
    </row>
    <row r="374" spans="1:5" x14ac:dyDescent="0.2">
      <c r="A374" s="2">
        <v>373</v>
      </c>
      <c r="B374" s="3" t="s">
        <v>36</v>
      </c>
      <c r="C374" s="3" t="s">
        <v>482</v>
      </c>
      <c r="D374" s="3" t="s">
        <v>103</v>
      </c>
      <c r="E374" s="23" t="s">
        <v>14</v>
      </c>
    </row>
    <row r="375" spans="1:5" x14ac:dyDescent="0.2">
      <c r="A375" s="2">
        <v>374</v>
      </c>
      <c r="B375" s="3" t="s">
        <v>36</v>
      </c>
      <c r="C375" s="3" t="s">
        <v>483</v>
      </c>
      <c r="D375" s="3" t="s">
        <v>103</v>
      </c>
      <c r="E375" s="23" t="s">
        <v>14</v>
      </c>
    </row>
    <row r="376" spans="1:5" x14ac:dyDescent="0.2">
      <c r="A376" s="2">
        <v>375</v>
      </c>
      <c r="B376" s="3" t="s">
        <v>36</v>
      </c>
      <c r="C376" s="3" t="s">
        <v>484</v>
      </c>
      <c r="D376" s="3" t="s">
        <v>103</v>
      </c>
      <c r="E376" s="23" t="s">
        <v>14</v>
      </c>
    </row>
    <row r="377" spans="1:5" x14ac:dyDescent="0.2">
      <c r="A377" s="2">
        <v>376</v>
      </c>
      <c r="B377" s="3" t="s">
        <v>36</v>
      </c>
      <c r="C377" s="3" t="s">
        <v>485</v>
      </c>
      <c r="D377" s="3" t="s">
        <v>103</v>
      </c>
      <c r="E377" s="23" t="s">
        <v>14</v>
      </c>
    </row>
    <row r="378" spans="1:5" x14ac:dyDescent="0.2">
      <c r="A378" s="2">
        <v>377</v>
      </c>
      <c r="B378" s="3" t="s">
        <v>36</v>
      </c>
      <c r="C378" s="3" t="s">
        <v>486</v>
      </c>
      <c r="D378" s="3" t="s">
        <v>103</v>
      </c>
      <c r="E378" s="23" t="s">
        <v>14</v>
      </c>
    </row>
    <row r="379" spans="1:5" x14ac:dyDescent="0.2">
      <c r="A379" s="2">
        <v>378</v>
      </c>
      <c r="B379" s="3" t="s">
        <v>36</v>
      </c>
      <c r="C379" s="3" t="s">
        <v>487</v>
      </c>
      <c r="D379" s="3" t="s">
        <v>115</v>
      </c>
      <c r="E379" s="30" t="s">
        <v>10</v>
      </c>
    </row>
    <row r="380" spans="1:5" ht="16" x14ac:dyDescent="0.2">
      <c r="A380" s="2">
        <v>379</v>
      </c>
      <c r="B380" s="3" t="s">
        <v>36</v>
      </c>
      <c r="C380" s="3" t="s">
        <v>488</v>
      </c>
      <c r="D380" s="3" t="s">
        <v>122</v>
      </c>
      <c r="E380" s="31" t="s">
        <v>13</v>
      </c>
    </row>
    <row r="381" spans="1:5" ht="16" x14ac:dyDescent="0.2">
      <c r="A381" s="2">
        <v>380</v>
      </c>
      <c r="B381" s="3" t="s">
        <v>36</v>
      </c>
      <c r="C381" s="3" t="s">
        <v>489</v>
      </c>
      <c r="D381" s="3" t="s">
        <v>122</v>
      </c>
      <c r="E381" s="31" t="s">
        <v>13</v>
      </c>
    </row>
    <row r="382" spans="1:5" ht="16" x14ac:dyDescent="0.2">
      <c r="A382" s="2">
        <v>381</v>
      </c>
      <c r="B382" s="3" t="s">
        <v>36</v>
      </c>
      <c r="C382" s="3" t="s">
        <v>490</v>
      </c>
      <c r="D382" s="3" t="s">
        <v>122</v>
      </c>
      <c r="E382" s="31" t="s">
        <v>13</v>
      </c>
    </row>
    <row r="383" spans="1:5" ht="16" x14ac:dyDescent="0.2">
      <c r="A383" s="2">
        <v>382</v>
      </c>
      <c r="B383" s="3" t="s">
        <v>36</v>
      </c>
      <c r="C383" s="3" t="s">
        <v>491</v>
      </c>
      <c r="D383" s="3" t="s">
        <v>122</v>
      </c>
      <c r="E383" s="36" t="s">
        <v>21</v>
      </c>
    </row>
    <row r="384" spans="1:5" x14ac:dyDescent="0.2">
      <c r="A384" s="2">
        <v>383</v>
      </c>
      <c r="B384" s="3" t="s">
        <v>36</v>
      </c>
      <c r="C384" s="3" t="s">
        <v>492</v>
      </c>
      <c r="D384" s="3" t="s">
        <v>103</v>
      </c>
      <c r="E384" s="22" t="s">
        <v>15</v>
      </c>
    </row>
    <row r="385" spans="1:5" x14ac:dyDescent="0.2">
      <c r="A385" s="2">
        <v>384</v>
      </c>
      <c r="B385" s="3" t="s">
        <v>36</v>
      </c>
      <c r="C385" s="3" t="s">
        <v>493</v>
      </c>
      <c r="D385" s="3" t="s">
        <v>103</v>
      </c>
      <c r="E385" s="22" t="s">
        <v>15</v>
      </c>
    </row>
    <row r="386" spans="1:5" x14ac:dyDescent="0.2">
      <c r="A386" s="2">
        <v>385</v>
      </c>
      <c r="B386" s="3" t="s">
        <v>36</v>
      </c>
      <c r="C386" s="3" t="s">
        <v>494</v>
      </c>
      <c r="D386" s="3" t="s">
        <v>103</v>
      </c>
      <c r="E386" s="22" t="s">
        <v>15</v>
      </c>
    </row>
    <row r="387" spans="1:5" x14ac:dyDescent="0.2">
      <c r="A387" s="2">
        <v>386</v>
      </c>
      <c r="B387" s="3" t="s">
        <v>36</v>
      </c>
      <c r="C387" s="3" t="s">
        <v>495</v>
      </c>
      <c r="D387" s="3" t="s">
        <v>103</v>
      </c>
      <c r="E387" s="22" t="s">
        <v>15</v>
      </c>
    </row>
    <row r="388" spans="1:5" x14ac:dyDescent="0.2">
      <c r="A388" s="2">
        <v>387</v>
      </c>
      <c r="B388" s="3" t="s">
        <v>36</v>
      </c>
      <c r="C388" s="3" t="s">
        <v>496</v>
      </c>
      <c r="D388" s="3" t="s">
        <v>103</v>
      </c>
      <c r="E388" s="22" t="s">
        <v>15</v>
      </c>
    </row>
    <row r="389" spans="1:5" x14ac:dyDescent="0.2">
      <c r="A389" s="2">
        <v>388</v>
      </c>
      <c r="B389" s="3" t="s">
        <v>36</v>
      </c>
      <c r="C389" s="3" t="s">
        <v>497</v>
      </c>
      <c r="D389" s="3" t="s">
        <v>103</v>
      </c>
      <c r="E389" s="22" t="s">
        <v>15</v>
      </c>
    </row>
    <row r="390" spans="1:5" x14ac:dyDescent="0.2">
      <c r="A390" s="2">
        <v>389</v>
      </c>
      <c r="B390" s="3" t="s">
        <v>36</v>
      </c>
      <c r="C390" s="3" t="s">
        <v>498</v>
      </c>
      <c r="D390" s="3" t="s">
        <v>115</v>
      </c>
      <c r="E390" s="28" t="s">
        <v>16</v>
      </c>
    </row>
    <row r="391" spans="1:5" x14ac:dyDescent="0.2">
      <c r="A391" s="2">
        <v>390</v>
      </c>
      <c r="B391" s="3" t="s">
        <v>36</v>
      </c>
      <c r="C391" s="3" t="s">
        <v>499</v>
      </c>
      <c r="D391" s="3" t="s">
        <v>115</v>
      </c>
      <c r="E391" s="28" t="s">
        <v>16</v>
      </c>
    </row>
    <row r="392" spans="1:5" x14ac:dyDescent="0.2">
      <c r="A392" s="2">
        <v>391</v>
      </c>
      <c r="B392" s="3" t="s">
        <v>36</v>
      </c>
      <c r="C392" s="3" t="s">
        <v>500</v>
      </c>
      <c r="D392" s="3" t="s">
        <v>115</v>
      </c>
      <c r="E392" s="28" t="s">
        <v>16</v>
      </c>
    </row>
    <row r="393" spans="1:5" x14ac:dyDescent="0.2">
      <c r="A393" s="2">
        <v>392</v>
      </c>
      <c r="B393" s="3" t="s">
        <v>36</v>
      </c>
      <c r="C393" s="3" t="s">
        <v>501</v>
      </c>
      <c r="D393" s="3" t="s">
        <v>115</v>
      </c>
      <c r="E393" s="28" t="s">
        <v>16</v>
      </c>
    </row>
    <row r="394" spans="1:5" x14ac:dyDescent="0.2">
      <c r="A394" s="2">
        <v>393</v>
      </c>
      <c r="B394" s="3" t="s">
        <v>39</v>
      </c>
      <c r="C394" s="3" t="s">
        <v>502</v>
      </c>
      <c r="D394" s="3" t="s">
        <v>103</v>
      </c>
      <c r="E394" s="23" t="s">
        <v>14</v>
      </c>
    </row>
    <row r="395" spans="1:5" x14ac:dyDescent="0.2">
      <c r="A395" s="2">
        <v>394</v>
      </c>
      <c r="B395" s="3" t="s">
        <v>39</v>
      </c>
      <c r="C395" s="3" t="s">
        <v>503</v>
      </c>
      <c r="D395" s="3" t="s">
        <v>103</v>
      </c>
      <c r="E395" s="23" t="s">
        <v>14</v>
      </c>
    </row>
    <row r="396" spans="1:5" x14ac:dyDescent="0.2">
      <c r="A396" s="2">
        <v>395</v>
      </c>
      <c r="B396" s="3" t="s">
        <v>39</v>
      </c>
      <c r="C396" s="3" t="s">
        <v>504</v>
      </c>
      <c r="D396" s="3" t="s">
        <v>103</v>
      </c>
      <c r="E396" s="23" t="s">
        <v>14</v>
      </c>
    </row>
    <row r="397" spans="1:5" x14ac:dyDescent="0.2">
      <c r="A397" s="2">
        <v>396</v>
      </c>
      <c r="B397" s="3" t="s">
        <v>39</v>
      </c>
      <c r="C397" s="3" t="s">
        <v>505</v>
      </c>
      <c r="D397" s="3" t="s">
        <v>103</v>
      </c>
      <c r="E397" s="22" t="s">
        <v>15</v>
      </c>
    </row>
    <row r="398" spans="1:5" x14ac:dyDescent="0.2">
      <c r="A398" s="2">
        <v>397</v>
      </c>
      <c r="B398" s="3" t="s">
        <v>39</v>
      </c>
      <c r="C398" s="3" t="s">
        <v>506</v>
      </c>
      <c r="D398" s="3" t="s">
        <v>103</v>
      </c>
      <c r="E398" s="22" t="s">
        <v>15</v>
      </c>
    </row>
    <row r="399" spans="1:5" x14ac:dyDescent="0.2">
      <c r="A399" s="2">
        <v>398</v>
      </c>
      <c r="B399" s="3" t="s">
        <v>39</v>
      </c>
      <c r="C399" s="3" t="s">
        <v>507</v>
      </c>
      <c r="D399" s="3" t="s">
        <v>103</v>
      </c>
      <c r="E399" s="22" t="s">
        <v>15</v>
      </c>
    </row>
    <row r="400" spans="1:5" x14ac:dyDescent="0.2">
      <c r="A400" s="2">
        <v>399</v>
      </c>
      <c r="B400" s="3" t="s">
        <v>39</v>
      </c>
      <c r="C400" s="3" t="s">
        <v>508</v>
      </c>
      <c r="D400" s="3" t="s">
        <v>103</v>
      </c>
      <c r="E400" s="22" t="s">
        <v>15</v>
      </c>
    </row>
    <row r="401" spans="1:5" x14ac:dyDescent="0.2">
      <c r="A401" s="2">
        <v>400</v>
      </c>
      <c r="B401" s="3" t="s">
        <v>39</v>
      </c>
      <c r="C401" s="3" t="s">
        <v>509</v>
      </c>
      <c r="D401" s="3" t="s">
        <v>103</v>
      </c>
      <c r="E401" s="22" t="s">
        <v>15</v>
      </c>
    </row>
    <row r="402" spans="1:5" x14ac:dyDescent="0.2">
      <c r="A402" s="2">
        <v>401</v>
      </c>
      <c r="B402" s="3" t="s">
        <v>39</v>
      </c>
      <c r="C402" s="3" t="s">
        <v>510</v>
      </c>
      <c r="D402" s="3" t="s">
        <v>103</v>
      </c>
      <c r="E402" s="22" t="s">
        <v>15</v>
      </c>
    </row>
    <row r="403" spans="1:5" x14ac:dyDescent="0.2">
      <c r="A403" s="2">
        <v>402</v>
      </c>
      <c r="B403" s="3" t="s">
        <v>39</v>
      </c>
      <c r="C403" s="3" t="s">
        <v>511</v>
      </c>
      <c r="D403" s="3" t="s">
        <v>103</v>
      </c>
      <c r="E403" s="22" t="s">
        <v>15</v>
      </c>
    </row>
    <row r="404" spans="1:5" x14ac:dyDescent="0.2">
      <c r="A404" s="2">
        <v>403</v>
      </c>
      <c r="B404" s="3" t="s">
        <v>39</v>
      </c>
      <c r="C404" s="3" t="s">
        <v>512</v>
      </c>
      <c r="D404" s="3" t="s">
        <v>103</v>
      </c>
      <c r="E404" s="22" t="s">
        <v>15</v>
      </c>
    </row>
    <row r="405" spans="1:5" x14ac:dyDescent="0.2">
      <c r="A405" s="2">
        <v>404</v>
      </c>
      <c r="B405" s="3" t="s">
        <v>39</v>
      </c>
      <c r="C405" s="3" t="s">
        <v>513</v>
      </c>
      <c r="D405" s="3" t="s">
        <v>103</v>
      </c>
      <c r="E405" s="22" t="s">
        <v>15</v>
      </c>
    </row>
    <row r="406" spans="1:5" x14ac:dyDescent="0.2">
      <c r="A406" s="2">
        <v>405</v>
      </c>
      <c r="B406" s="3" t="s">
        <v>39</v>
      </c>
      <c r="C406" s="3" t="s">
        <v>514</v>
      </c>
      <c r="D406" s="3" t="s">
        <v>103</v>
      </c>
      <c r="E406" s="22" t="s">
        <v>15</v>
      </c>
    </row>
    <row r="407" spans="1:5" x14ac:dyDescent="0.2">
      <c r="A407" s="2">
        <v>406</v>
      </c>
      <c r="B407" s="3" t="s">
        <v>39</v>
      </c>
      <c r="C407" s="3" t="s">
        <v>515</v>
      </c>
      <c r="D407" s="3" t="s">
        <v>103</v>
      </c>
      <c r="E407" s="22" t="s">
        <v>15</v>
      </c>
    </row>
    <row r="408" spans="1:5" ht="16" x14ac:dyDescent="0.2">
      <c r="A408" s="2">
        <v>407</v>
      </c>
      <c r="B408" s="3" t="s">
        <v>39</v>
      </c>
      <c r="C408" s="3" t="s">
        <v>516</v>
      </c>
      <c r="D408" s="3" t="s">
        <v>122</v>
      </c>
      <c r="E408" s="35" t="s">
        <v>20</v>
      </c>
    </row>
    <row r="409" spans="1:5" ht="16" x14ac:dyDescent="0.2">
      <c r="A409" s="2">
        <v>408</v>
      </c>
      <c r="B409" s="3" t="s">
        <v>39</v>
      </c>
      <c r="C409" s="3" t="s">
        <v>517</v>
      </c>
      <c r="D409" s="3" t="s">
        <v>122</v>
      </c>
      <c r="E409" s="36" t="s">
        <v>21</v>
      </c>
    </row>
    <row r="410" spans="1:5" x14ac:dyDescent="0.2">
      <c r="A410" s="2">
        <v>409</v>
      </c>
      <c r="B410" s="3" t="s">
        <v>39</v>
      </c>
      <c r="C410" s="3" t="s">
        <v>518</v>
      </c>
      <c r="D410" s="3" t="s">
        <v>115</v>
      </c>
      <c r="E410" s="25" t="s">
        <v>22</v>
      </c>
    </row>
    <row r="411" spans="1:5" x14ac:dyDescent="0.2">
      <c r="A411" s="2">
        <v>410</v>
      </c>
      <c r="B411" s="3" t="s">
        <v>39</v>
      </c>
      <c r="C411" s="3" t="s">
        <v>519</v>
      </c>
      <c r="D411" s="3" t="s">
        <v>115</v>
      </c>
      <c r="E411" s="28" t="s">
        <v>16</v>
      </c>
    </row>
    <row r="412" spans="1:5" x14ac:dyDescent="0.2">
      <c r="A412" s="2">
        <v>411</v>
      </c>
      <c r="B412" s="3" t="s">
        <v>39</v>
      </c>
      <c r="C412" s="3" t="s">
        <v>520</v>
      </c>
      <c r="D412" s="3" t="s">
        <v>115</v>
      </c>
      <c r="E412" s="28" t="s">
        <v>16</v>
      </c>
    </row>
    <row r="413" spans="1:5" x14ac:dyDescent="0.2">
      <c r="A413" s="2">
        <v>412</v>
      </c>
      <c r="B413" s="3" t="s">
        <v>39</v>
      </c>
      <c r="C413" s="3" t="s">
        <v>521</v>
      </c>
      <c r="D413" s="3" t="s">
        <v>115</v>
      </c>
      <c r="E413" s="28" t="s">
        <v>16</v>
      </c>
    </row>
    <row r="414" spans="1:5" x14ac:dyDescent="0.2">
      <c r="A414" s="2">
        <v>413</v>
      </c>
      <c r="B414" s="3" t="s">
        <v>39</v>
      </c>
      <c r="C414" s="3" t="s">
        <v>522</v>
      </c>
      <c r="D414" s="3" t="s">
        <v>115</v>
      </c>
      <c r="E414" s="28" t="s">
        <v>16</v>
      </c>
    </row>
    <row r="415" spans="1:5" x14ac:dyDescent="0.2">
      <c r="A415" s="2">
        <v>414</v>
      </c>
      <c r="B415" s="3" t="s">
        <v>39</v>
      </c>
      <c r="C415" s="3" t="s">
        <v>523</v>
      </c>
      <c r="D415" s="3" t="s">
        <v>75</v>
      </c>
      <c r="E415" s="29" t="s">
        <v>12</v>
      </c>
    </row>
    <row r="416" spans="1:5" x14ac:dyDescent="0.2">
      <c r="A416" s="2">
        <v>415</v>
      </c>
      <c r="B416" s="3" t="s">
        <v>39</v>
      </c>
      <c r="C416" s="3" t="s">
        <v>524</v>
      </c>
      <c r="D416" s="3" t="s">
        <v>115</v>
      </c>
      <c r="E416" s="30" t="s">
        <v>10</v>
      </c>
    </row>
    <row r="417" spans="1:5" x14ac:dyDescent="0.2">
      <c r="A417" s="2">
        <v>416</v>
      </c>
      <c r="B417" s="3" t="s">
        <v>39</v>
      </c>
      <c r="C417" s="3" t="s">
        <v>525</v>
      </c>
      <c r="D417" s="3" t="s">
        <v>115</v>
      </c>
      <c r="E417" s="30" t="s">
        <v>10</v>
      </c>
    </row>
    <row r="418" spans="1:5" x14ac:dyDescent="0.2">
      <c r="A418" s="2">
        <v>417</v>
      </c>
      <c r="B418" s="3" t="s">
        <v>39</v>
      </c>
      <c r="C418" s="3" t="s">
        <v>526</v>
      </c>
      <c r="D418" s="3" t="s">
        <v>115</v>
      </c>
      <c r="E418" s="30" t="s">
        <v>10</v>
      </c>
    </row>
    <row r="419" spans="1:5" x14ac:dyDescent="0.2">
      <c r="A419" s="2">
        <v>418</v>
      </c>
      <c r="B419" s="3" t="s">
        <v>25</v>
      </c>
      <c r="C419" s="3" t="s">
        <v>527</v>
      </c>
      <c r="D419" s="3" t="s">
        <v>103</v>
      </c>
      <c r="E419" s="23" t="s">
        <v>14</v>
      </c>
    </row>
    <row r="420" spans="1:5" x14ac:dyDescent="0.2">
      <c r="A420" s="2">
        <v>419</v>
      </c>
      <c r="B420" s="3" t="s">
        <v>25</v>
      </c>
      <c r="C420" s="3" t="s">
        <v>528</v>
      </c>
      <c r="D420" s="3" t="s">
        <v>103</v>
      </c>
      <c r="E420" s="23" t="s">
        <v>14</v>
      </c>
    </row>
    <row r="421" spans="1:5" x14ac:dyDescent="0.2">
      <c r="A421" s="2">
        <v>420</v>
      </c>
      <c r="B421" s="3" t="s">
        <v>25</v>
      </c>
      <c r="C421" s="3" t="s">
        <v>529</v>
      </c>
      <c r="D421" s="3" t="s">
        <v>103</v>
      </c>
      <c r="E421" s="23" t="s">
        <v>14</v>
      </c>
    </row>
    <row r="422" spans="1:5" x14ac:dyDescent="0.2">
      <c r="A422" s="2">
        <v>421</v>
      </c>
      <c r="B422" s="3" t="s">
        <v>25</v>
      </c>
      <c r="C422" s="3" t="s">
        <v>530</v>
      </c>
      <c r="D422" s="3" t="s">
        <v>103</v>
      </c>
      <c r="E422" s="23" t="s">
        <v>14</v>
      </c>
    </row>
    <row r="423" spans="1:5" x14ac:dyDescent="0.2">
      <c r="A423" s="2">
        <v>422</v>
      </c>
      <c r="B423" s="3" t="s">
        <v>25</v>
      </c>
      <c r="C423" s="3" t="s">
        <v>531</v>
      </c>
      <c r="D423" s="3" t="s">
        <v>103</v>
      </c>
      <c r="E423" s="22" t="s">
        <v>15</v>
      </c>
    </row>
    <row r="424" spans="1:5" x14ac:dyDescent="0.2">
      <c r="A424" s="2">
        <v>423</v>
      </c>
      <c r="B424" s="3" t="s">
        <v>25</v>
      </c>
      <c r="C424" s="3" t="s">
        <v>532</v>
      </c>
      <c r="D424" s="3" t="s">
        <v>103</v>
      </c>
      <c r="E424" s="22" t="s">
        <v>15</v>
      </c>
    </row>
    <row r="425" spans="1:5" x14ac:dyDescent="0.2">
      <c r="A425" s="2">
        <v>424</v>
      </c>
      <c r="B425" s="3" t="s">
        <v>25</v>
      </c>
      <c r="C425" s="3" t="s">
        <v>533</v>
      </c>
      <c r="D425" s="3" t="s">
        <v>103</v>
      </c>
      <c r="E425" s="22" t="s">
        <v>15</v>
      </c>
    </row>
    <row r="426" spans="1:5" x14ac:dyDescent="0.2">
      <c r="A426" s="2">
        <v>425</v>
      </c>
      <c r="B426" s="3" t="s">
        <v>25</v>
      </c>
      <c r="C426" s="3" t="s">
        <v>534</v>
      </c>
      <c r="D426" s="3" t="s">
        <v>103</v>
      </c>
      <c r="E426" s="22" t="s">
        <v>15</v>
      </c>
    </row>
    <row r="427" spans="1:5" x14ac:dyDescent="0.2">
      <c r="A427" s="2">
        <v>426</v>
      </c>
      <c r="B427" s="3" t="s">
        <v>25</v>
      </c>
      <c r="C427" s="3" t="s">
        <v>535</v>
      </c>
      <c r="D427" s="3" t="s">
        <v>103</v>
      </c>
      <c r="E427" s="22" t="s">
        <v>15</v>
      </c>
    </row>
    <row r="428" spans="1:5" ht="16" x14ac:dyDescent="0.2">
      <c r="A428" s="2">
        <v>427</v>
      </c>
      <c r="B428" s="3" t="s">
        <v>25</v>
      </c>
      <c r="C428" s="3" t="s">
        <v>536</v>
      </c>
      <c r="D428" s="3" t="s">
        <v>122</v>
      </c>
      <c r="E428" s="31" t="s">
        <v>13</v>
      </c>
    </row>
    <row r="429" spans="1:5" ht="16" x14ac:dyDescent="0.2">
      <c r="A429" s="2">
        <v>428</v>
      </c>
      <c r="B429" s="3" t="s">
        <v>25</v>
      </c>
      <c r="C429" s="3" t="s">
        <v>537</v>
      </c>
      <c r="D429" s="3" t="s">
        <v>122</v>
      </c>
      <c r="E429" s="27" t="s">
        <v>23</v>
      </c>
    </row>
    <row r="430" spans="1:5" x14ac:dyDescent="0.2">
      <c r="A430" s="2">
        <v>429</v>
      </c>
      <c r="B430" s="3" t="s">
        <v>25</v>
      </c>
      <c r="C430" s="3" t="s">
        <v>538</v>
      </c>
      <c r="D430" s="3" t="s">
        <v>115</v>
      </c>
      <c r="E430" s="28" t="s">
        <v>16</v>
      </c>
    </row>
    <row r="431" spans="1:5" x14ac:dyDescent="0.2">
      <c r="A431" s="2">
        <v>430</v>
      </c>
      <c r="B431" s="3" t="s">
        <v>25</v>
      </c>
      <c r="C431" s="3" t="s">
        <v>539</v>
      </c>
      <c r="D431" s="3" t="s">
        <v>115</v>
      </c>
      <c r="E431" s="28" t="s">
        <v>16</v>
      </c>
    </row>
    <row r="432" spans="1:5" x14ac:dyDescent="0.2">
      <c r="A432" s="2">
        <v>431</v>
      </c>
      <c r="B432" s="3" t="s">
        <v>25</v>
      </c>
      <c r="C432" s="3" t="s">
        <v>540</v>
      </c>
      <c r="D432" s="3" t="s">
        <v>115</v>
      </c>
      <c r="E432" s="28" t="s">
        <v>16</v>
      </c>
    </row>
    <row r="433" spans="1:5" x14ac:dyDescent="0.2">
      <c r="A433" s="2">
        <v>432</v>
      </c>
      <c r="B433" s="3" t="s">
        <v>25</v>
      </c>
      <c r="C433" s="3" t="s">
        <v>541</v>
      </c>
      <c r="D433" s="3" t="s">
        <v>115</v>
      </c>
      <c r="E433" s="28" t="s">
        <v>16</v>
      </c>
    </row>
    <row r="434" spans="1:5" x14ac:dyDescent="0.2">
      <c r="A434" s="2">
        <v>433</v>
      </c>
      <c r="B434" s="3" t="s">
        <v>25</v>
      </c>
      <c r="C434" s="3" t="s">
        <v>542</v>
      </c>
      <c r="D434" s="3" t="s">
        <v>75</v>
      </c>
      <c r="E434" s="29" t="s">
        <v>12</v>
      </c>
    </row>
    <row r="435" spans="1:5" x14ac:dyDescent="0.2">
      <c r="A435" s="2">
        <v>434</v>
      </c>
      <c r="B435" s="3" t="s">
        <v>25</v>
      </c>
      <c r="C435" s="3" t="s">
        <v>543</v>
      </c>
      <c r="D435" s="3" t="s">
        <v>75</v>
      </c>
      <c r="E435" s="29" t="s">
        <v>12</v>
      </c>
    </row>
    <row r="436" spans="1:5" x14ac:dyDescent="0.2">
      <c r="A436" s="2">
        <v>435</v>
      </c>
      <c r="B436" s="3" t="s">
        <v>25</v>
      </c>
      <c r="C436" s="3" t="s">
        <v>544</v>
      </c>
      <c r="D436" s="3" t="s">
        <v>115</v>
      </c>
      <c r="E436" s="30" t="s">
        <v>10</v>
      </c>
    </row>
    <row r="437" spans="1:5" x14ac:dyDescent="0.2">
      <c r="A437" s="2">
        <v>436</v>
      </c>
      <c r="B437" s="3" t="s">
        <v>25</v>
      </c>
      <c r="C437" s="3" t="s">
        <v>545</v>
      </c>
      <c r="D437" s="3" t="s">
        <v>115</v>
      </c>
      <c r="E437" s="30" t="s">
        <v>10</v>
      </c>
    </row>
    <row r="438" spans="1:5" x14ac:dyDescent="0.2">
      <c r="A438" s="2">
        <v>437</v>
      </c>
      <c r="B438" s="3" t="s">
        <v>25</v>
      </c>
      <c r="C438" s="3" t="s">
        <v>546</v>
      </c>
      <c r="D438" s="3" t="s">
        <v>115</v>
      </c>
      <c r="E438" s="30" t="s">
        <v>10</v>
      </c>
    </row>
    <row r="439" spans="1:5" x14ac:dyDescent="0.2">
      <c r="A439" s="2">
        <v>438</v>
      </c>
      <c r="B439" s="3" t="s">
        <v>25</v>
      </c>
      <c r="C439" s="3" t="s">
        <v>547</v>
      </c>
      <c r="D439" s="3" t="s">
        <v>115</v>
      </c>
      <c r="E439" s="30" t="s">
        <v>10</v>
      </c>
    </row>
    <row r="440" spans="1:5" x14ac:dyDescent="0.2">
      <c r="A440" s="2">
        <v>439</v>
      </c>
      <c r="B440" s="3" t="s">
        <v>25</v>
      </c>
      <c r="C440" s="3" t="s">
        <v>548</v>
      </c>
      <c r="D440" s="3" t="s">
        <v>115</v>
      </c>
      <c r="E440" s="25" t="s">
        <v>22</v>
      </c>
    </row>
    <row r="441" spans="1:5" x14ac:dyDescent="0.2">
      <c r="A441" s="2">
        <v>440</v>
      </c>
      <c r="B441" s="3" t="s">
        <v>25</v>
      </c>
      <c r="C441" s="3" t="s">
        <v>549</v>
      </c>
      <c r="D441" s="3" t="s">
        <v>115</v>
      </c>
      <c r="E441" s="25" t="s">
        <v>22</v>
      </c>
    </row>
    <row r="442" spans="1:5" x14ac:dyDescent="0.2">
      <c r="A442" s="2">
        <v>441</v>
      </c>
      <c r="B442" s="3" t="s">
        <v>25</v>
      </c>
      <c r="C442" s="3" t="s">
        <v>550</v>
      </c>
      <c r="D442" s="3" t="s">
        <v>115</v>
      </c>
      <c r="E442" s="26" t="s">
        <v>19</v>
      </c>
    </row>
    <row r="443" spans="1:5" x14ac:dyDescent="0.2">
      <c r="A443" s="2">
        <v>442</v>
      </c>
      <c r="B443" s="3" t="s">
        <v>25</v>
      </c>
      <c r="C443" s="3" t="s">
        <v>551</v>
      </c>
      <c r="D443" s="3" t="s">
        <v>115</v>
      </c>
      <c r="E443" s="26" t="s">
        <v>19</v>
      </c>
    </row>
    <row r="444" spans="1:5" x14ac:dyDescent="0.2">
      <c r="A444" s="2">
        <v>443</v>
      </c>
      <c r="B444" s="3" t="s">
        <v>25</v>
      </c>
      <c r="C444" s="3" t="s">
        <v>552</v>
      </c>
      <c r="D444" s="3" t="s">
        <v>115</v>
      </c>
      <c r="E444" s="26" t="s">
        <v>19</v>
      </c>
    </row>
    <row r="445" spans="1:5" x14ac:dyDescent="0.2">
      <c r="A445" s="2">
        <v>444</v>
      </c>
      <c r="B445" s="3" t="s">
        <v>28</v>
      </c>
      <c r="C445" s="3" t="s">
        <v>553</v>
      </c>
      <c r="D445" s="3" t="s">
        <v>103</v>
      </c>
      <c r="E445" s="23" t="s">
        <v>14</v>
      </c>
    </row>
    <row r="446" spans="1:5" x14ac:dyDescent="0.2">
      <c r="A446" s="2">
        <v>445</v>
      </c>
      <c r="B446" s="3" t="s">
        <v>28</v>
      </c>
      <c r="C446" s="3" t="s">
        <v>554</v>
      </c>
      <c r="D446" s="3" t="s">
        <v>103</v>
      </c>
      <c r="E446" s="23" t="s">
        <v>14</v>
      </c>
    </row>
    <row r="447" spans="1:5" x14ac:dyDescent="0.2">
      <c r="A447" s="2">
        <v>446</v>
      </c>
      <c r="B447" s="3" t="s">
        <v>28</v>
      </c>
      <c r="C447" s="3" t="s">
        <v>555</v>
      </c>
      <c r="D447" s="3" t="s">
        <v>103</v>
      </c>
      <c r="E447" s="22" t="s">
        <v>15</v>
      </c>
    </row>
    <row r="448" spans="1:5" x14ac:dyDescent="0.2">
      <c r="A448" s="2">
        <v>447</v>
      </c>
      <c r="B448" s="3" t="s">
        <v>28</v>
      </c>
      <c r="C448" s="3" t="s">
        <v>556</v>
      </c>
      <c r="D448" s="3" t="s">
        <v>103</v>
      </c>
      <c r="E448" s="22" t="s">
        <v>15</v>
      </c>
    </row>
    <row r="449" spans="1:5" x14ac:dyDescent="0.2">
      <c r="A449" s="2">
        <v>448</v>
      </c>
      <c r="B449" s="3" t="s">
        <v>28</v>
      </c>
      <c r="C449" s="3" t="s">
        <v>557</v>
      </c>
      <c r="D449" s="3" t="s">
        <v>103</v>
      </c>
      <c r="E449" s="22" t="s">
        <v>15</v>
      </c>
    </row>
    <row r="450" spans="1:5" x14ac:dyDescent="0.2">
      <c r="A450" s="2">
        <v>449</v>
      </c>
      <c r="B450" s="3" t="s">
        <v>28</v>
      </c>
      <c r="C450" s="3" t="s">
        <v>558</v>
      </c>
      <c r="D450" s="3" t="s">
        <v>103</v>
      </c>
      <c r="E450" s="22" t="s">
        <v>15</v>
      </c>
    </row>
    <row r="451" spans="1:5" x14ac:dyDescent="0.2">
      <c r="A451" s="2">
        <v>450</v>
      </c>
      <c r="B451" s="3" t="s">
        <v>28</v>
      </c>
      <c r="C451" s="3" t="s">
        <v>559</v>
      </c>
      <c r="D451" s="3" t="s">
        <v>103</v>
      </c>
      <c r="E451" s="22" t="s">
        <v>15</v>
      </c>
    </row>
    <row r="452" spans="1:5" ht="16" x14ac:dyDescent="0.2">
      <c r="A452" s="2">
        <v>451</v>
      </c>
      <c r="B452" s="3" t="s">
        <v>28</v>
      </c>
      <c r="C452" s="3" t="s">
        <v>560</v>
      </c>
      <c r="D452" s="3" t="s">
        <v>122</v>
      </c>
      <c r="E452" s="35" t="s">
        <v>20</v>
      </c>
    </row>
    <row r="453" spans="1:5" ht="16" x14ac:dyDescent="0.2">
      <c r="A453" s="2">
        <v>452</v>
      </c>
      <c r="B453" s="3" t="s">
        <v>28</v>
      </c>
      <c r="C453" s="3" t="s">
        <v>561</v>
      </c>
      <c r="D453" s="3" t="s">
        <v>122</v>
      </c>
      <c r="E453" s="36" t="s">
        <v>21</v>
      </c>
    </row>
    <row r="454" spans="1:5" ht="16" x14ac:dyDescent="0.2">
      <c r="A454" s="2">
        <v>453</v>
      </c>
      <c r="B454" s="3" t="s">
        <v>28</v>
      </c>
      <c r="C454" s="3" t="s">
        <v>562</v>
      </c>
      <c r="D454" s="3" t="s">
        <v>122</v>
      </c>
      <c r="E454" s="31" t="s">
        <v>13</v>
      </c>
    </row>
    <row r="455" spans="1:5" ht="16" x14ac:dyDescent="0.2">
      <c r="A455" s="2">
        <v>454</v>
      </c>
      <c r="B455" s="3" t="s">
        <v>28</v>
      </c>
      <c r="C455" s="3" t="s">
        <v>563</v>
      </c>
      <c r="D455" s="3" t="s">
        <v>122</v>
      </c>
      <c r="E455" s="35" t="s">
        <v>27</v>
      </c>
    </row>
    <row r="456" spans="1:5" ht="16" x14ac:dyDescent="0.2">
      <c r="A456" s="2">
        <v>455</v>
      </c>
      <c r="B456" s="3" t="s">
        <v>28</v>
      </c>
      <c r="C456" s="3" t="s">
        <v>564</v>
      </c>
      <c r="D456" s="3" t="s">
        <v>122</v>
      </c>
      <c r="E456" s="27" t="s">
        <v>23</v>
      </c>
    </row>
    <row r="457" spans="1:5" x14ac:dyDescent="0.2">
      <c r="A457" s="2">
        <v>456</v>
      </c>
      <c r="B457" s="3" t="s">
        <v>28</v>
      </c>
      <c r="C457" s="3" t="s">
        <v>565</v>
      </c>
      <c r="D457" s="3" t="s">
        <v>115</v>
      </c>
      <c r="E457" s="24" t="s">
        <v>11</v>
      </c>
    </row>
    <row r="458" spans="1:5" x14ac:dyDescent="0.2">
      <c r="A458" s="2">
        <v>457</v>
      </c>
      <c r="B458" s="3" t="s">
        <v>28</v>
      </c>
      <c r="C458" s="3" t="s">
        <v>566</v>
      </c>
      <c r="D458" s="3" t="s">
        <v>115</v>
      </c>
      <c r="E458" s="25" t="s">
        <v>22</v>
      </c>
    </row>
    <row r="459" spans="1:5" x14ac:dyDescent="0.2">
      <c r="A459" s="2">
        <v>458</v>
      </c>
      <c r="B459" s="3" t="s">
        <v>28</v>
      </c>
      <c r="C459" s="3" t="s">
        <v>567</v>
      </c>
      <c r="D459" s="3" t="s">
        <v>115</v>
      </c>
      <c r="E459" s="26" t="s">
        <v>19</v>
      </c>
    </row>
    <row r="460" spans="1:5" x14ac:dyDescent="0.2">
      <c r="A460" s="2">
        <v>459</v>
      </c>
      <c r="B460" s="3" t="s">
        <v>28</v>
      </c>
      <c r="C460" s="3" t="s">
        <v>568</v>
      </c>
      <c r="D460" s="3" t="s">
        <v>115</v>
      </c>
      <c r="E460" s="26" t="s">
        <v>19</v>
      </c>
    </row>
    <row r="461" spans="1:5" x14ac:dyDescent="0.2">
      <c r="A461" s="2">
        <v>460</v>
      </c>
      <c r="B461" s="3" t="s">
        <v>28</v>
      </c>
      <c r="C461" s="3" t="s">
        <v>569</v>
      </c>
      <c r="D461" s="3" t="s">
        <v>115</v>
      </c>
      <c r="E461" s="28" t="s">
        <v>16</v>
      </c>
    </row>
    <row r="462" spans="1:5" x14ac:dyDescent="0.2">
      <c r="A462" s="2">
        <v>461</v>
      </c>
      <c r="B462" s="3" t="s">
        <v>28</v>
      </c>
      <c r="C462" s="3" t="s">
        <v>570</v>
      </c>
      <c r="D462" s="3" t="s">
        <v>115</v>
      </c>
      <c r="E462" s="28" t="s">
        <v>16</v>
      </c>
    </row>
    <row r="463" spans="1:5" x14ac:dyDescent="0.2">
      <c r="A463" s="2">
        <v>462</v>
      </c>
      <c r="B463" s="3" t="s">
        <v>28</v>
      </c>
      <c r="C463" s="3" t="s">
        <v>571</v>
      </c>
      <c r="D463" s="3" t="s">
        <v>75</v>
      </c>
      <c r="E463" s="29" t="s">
        <v>12</v>
      </c>
    </row>
    <row r="464" spans="1:5" x14ac:dyDescent="0.2">
      <c r="A464" s="2">
        <v>463</v>
      </c>
      <c r="B464" s="3" t="s">
        <v>28</v>
      </c>
      <c r="C464" s="3" t="s">
        <v>572</v>
      </c>
      <c r="D464" s="3" t="s">
        <v>115</v>
      </c>
      <c r="E464" s="30" t="s">
        <v>10</v>
      </c>
    </row>
    <row r="465" spans="1:5" x14ac:dyDescent="0.2">
      <c r="A465" s="2">
        <v>464</v>
      </c>
      <c r="B465" s="3" t="s">
        <v>52</v>
      </c>
      <c r="C465" s="3" t="s">
        <v>573</v>
      </c>
      <c r="D465" s="3" t="s">
        <v>103</v>
      </c>
      <c r="E465" s="23" t="s">
        <v>14</v>
      </c>
    </row>
    <row r="466" spans="1:5" x14ac:dyDescent="0.2">
      <c r="A466" s="2">
        <v>465</v>
      </c>
      <c r="B466" s="3" t="s">
        <v>52</v>
      </c>
      <c r="C466" s="3" t="s">
        <v>574</v>
      </c>
      <c r="D466" s="3" t="s">
        <v>103</v>
      </c>
      <c r="E466" s="23" t="s">
        <v>14</v>
      </c>
    </row>
    <row r="467" spans="1:5" x14ac:dyDescent="0.2">
      <c r="A467" s="2">
        <v>466</v>
      </c>
      <c r="B467" s="3" t="s">
        <v>52</v>
      </c>
      <c r="C467" s="3" t="s">
        <v>575</v>
      </c>
      <c r="D467" s="3" t="s">
        <v>103</v>
      </c>
      <c r="E467" s="23" t="s">
        <v>14</v>
      </c>
    </row>
    <row r="468" spans="1:5" x14ac:dyDescent="0.2">
      <c r="A468" s="2">
        <v>467</v>
      </c>
      <c r="B468" s="3" t="s">
        <v>52</v>
      </c>
      <c r="C468" s="3" t="s">
        <v>576</v>
      </c>
      <c r="D468" s="3" t="s">
        <v>103</v>
      </c>
      <c r="E468" s="23" t="s">
        <v>14</v>
      </c>
    </row>
    <row r="469" spans="1:5" x14ac:dyDescent="0.2">
      <c r="A469" s="2">
        <v>468</v>
      </c>
      <c r="B469" s="3" t="s">
        <v>52</v>
      </c>
      <c r="C469" s="3" t="s">
        <v>577</v>
      </c>
      <c r="D469" s="3" t="s">
        <v>103</v>
      </c>
      <c r="E469" s="22" t="s">
        <v>15</v>
      </c>
    </row>
    <row r="470" spans="1:5" x14ac:dyDescent="0.2">
      <c r="A470" s="2">
        <v>469</v>
      </c>
      <c r="B470" s="3" t="s">
        <v>52</v>
      </c>
      <c r="C470" s="3" t="s">
        <v>578</v>
      </c>
      <c r="D470" s="3" t="s">
        <v>103</v>
      </c>
      <c r="E470" s="22" t="s">
        <v>15</v>
      </c>
    </row>
    <row r="471" spans="1:5" x14ac:dyDescent="0.2">
      <c r="A471" s="2">
        <v>470</v>
      </c>
      <c r="B471" s="3" t="s">
        <v>52</v>
      </c>
      <c r="C471" s="3" t="s">
        <v>579</v>
      </c>
      <c r="D471" s="3" t="s">
        <v>103</v>
      </c>
      <c r="E471" s="22" t="s">
        <v>15</v>
      </c>
    </row>
    <row r="472" spans="1:5" x14ac:dyDescent="0.2">
      <c r="A472" s="2">
        <v>471</v>
      </c>
      <c r="B472" s="3" t="s">
        <v>52</v>
      </c>
      <c r="C472" s="3" t="s">
        <v>580</v>
      </c>
      <c r="D472" s="3" t="s">
        <v>103</v>
      </c>
      <c r="E472" s="22" t="s">
        <v>15</v>
      </c>
    </row>
    <row r="473" spans="1:5" x14ac:dyDescent="0.2">
      <c r="A473" s="2">
        <v>472</v>
      </c>
      <c r="B473" s="3" t="s">
        <v>52</v>
      </c>
      <c r="C473" s="3" t="s">
        <v>581</v>
      </c>
      <c r="D473" s="3" t="s">
        <v>103</v>
      </c>
      <c r="E473" s="22" t="s">
        <v>15</v>
      </c>
    </row>
    <row r="474" spans="1:5" x14ac:dyDescent="0.2">
      <c r="A474" s="2">
        <v>473</v>
      </c>
      <c r="B474" s="3" t="s">
        <v>52</v>
      </c>
      <c r="C474" s="3" t="s">
        <v>582</v>
      </c>
      <c r="D474" s="3" t="s">
        <v>103</v>
      </c>
      <c r="E474" s="22" t="s">
        <v>15</v>
      </c>
    </row>
    <row r="475" spans="1:5" ht="16" x14ac:dyDescent="0.2">
      <c r="A475" s="2">
        <v>474</v>
      </c>
      <c r="B475" s="3" t="s">
        <v>52</v>
      </c>
      <c r="C475" s="3" t="s">
        <v>583</v>
      </c>
      <c r="D475" s="3" t="s">
        <v>122</v>
      </c>
      <c r="E475" s="27" t="s">
        <v>9</v>
      </c>
    </row>
    <row r="476" spans="1:5" ht="16" x14ac:dyDescent="0.2">
      <c r="A476" s="2">
        <v>475</v>
      </c>
      <c r="B476" s="3" t="s">
        <v>52</v>
      </c>
      <c r="C476" s="3" t="s">
        <v>584</v>
      </c>
      <c r="D476" s="3" t="s">
        <v>122</v>
      </c>
      <c r="E476" s="27" t="s">
        <v>23</v>
      </c>
    </row>
    <row r="477" spans="1:5" ht="16" x14ac:dyDescent="0.2">
      <c r="A477" s="2">
        <v>476</v>
      </c>
      <c r="B477" s="3" t="s">
        <v>52</v>
      </c>
      <c r="C477" s="3" t="s">
        <v>585</v>
      </c>
      <c r="D477" s="3" t="s">
        <v>122</v>
      </c>
      <c r="E477" s="31" t="s">
        <v>13</v>
      </c>
    </row>
    <row r="478" spans="1:5" ht="16" x14ac:dyDescent="0.2">
      <c r="A478" s="2">
        <v>477</v>
      </c>
      <c r="B478" s="3" t="s">
        <v>52</v>
      </c>
      <c r="C478" s="3" t="s">
        <v>586</v>
      </c>
      <c r="D478" s="3" t="s">
        <v>122</v>
      </c>
      <c r="E478" s="31" t="s">
        <v>13</v>
      </c>
    </row>
    <row r="479" spans="1:5" x14ac:dyDescent="0.2">
      <c r="A479" s="2">
        <v>478</v>
      </c>
      <c r="B479" s="3" t="s">
        <v>52</v>
      </c>
      <c r="C479" s="3" t="s">
        <v>587</v>
      </c>
      <c r="D479" s="3" t="s">
        <v>115</v>
      </c>
      <c r="E479" s="28" t="s">
        <v>16</v>
      </c>
    </row>
    <row r="480" spans="1:5" x14ac:dyDescent="0.2">
      <c r="A480" s="2">
        <v>479</v>
      </c>
      <c r="B480" s="3" t="s">
        <v>52</v>
      </c>
      <c r="C480" s="3" t="s">
        <v>588</v>
      </c>
      <c r="D480" s="3" t="s">
        <v>115</v>
      </c>
      <c r="E480" s="28" t="s">
        <v>16</v>
      </c>
    </row>
    <row r="481" spans="1:5" x14ac:dyDescent="0.2">
      <c r="A481" s="2">
        <v>480</v>
      </c>
      <c r="B481" s="3" t="s">
        <v>52</v>
      </c>
      <c r="C481" s="3" t="s">
        <v>589</v>
      </c>
      <c r="D481" s="3" t="s">
        <v>115</v>
      </c>
      <c r="E481" s="28" t="s">
        <v>16</v>
      </c>
    </row>
    <row r="482" spans="1:5" x14ac:dyDescent="0.2">
      <c r="A482" s="2">
        <v>481</v>
      </c>
      <c r="B482" s="3" t="s">
        <v>52</v>
      </c>
      <c r="C482" s="3" t="s">
        <v>590</v>
      </c>
      <c r="D482" s="3" t="s">
        <v>115</v>
      </c>
      <c r="E482" s="28" t="s">
        <v>16</v>
      </c>
    </row>
    <row r="483" spans="1:5" x14ac:dyDescent="0.2">
      <c r="A483" s="2">
        <v>482</v>
      </c>
      <c r="B483" s="3" t="s">
        <v>52</v>
      </c>
      <c r="C483" s="3" t="s">
        <v>591</v>
      </c>
      <c r="D483" s="3" t="s">
        <v>115</v>
      </c>
      <c r="E483" s="24" t="s">
        <v>11</v>
      </c>
    </row>
    <row r="484" spans="1:5" x14ac:dyDescent="0.2">
      <c r="A484" s="2">
        <v>483</v>
      </c>
      <c r="B484" s="3" t="s">
        <v>52</v>
      </c>
      <c r="C484" s="3" t="s">
        <v>592</v>
      </c>
      <c r="D484" s="3" t="s">
        <v>115</v>
      </c>
      <c r="E484" s="24" t="s">
        <v>11</v>
      </c>
    </row>
    <row r="485" spans="1:5" x14ac:dyDescent="0.2">
      <c r="A485" s="2">
        <v>484</v>
      </c>
      <c r="B485" s="3" t="s">
        <v>52</v>
      </c>
      <c r="C485" s="3" t="s">
        <v>593</v>
      </c>
      <c r="D485" s="3" t="s">
        <v>75</v>
      </c>
      <c r="E485" s="29" t="s">
        <v>12</v>
      </c>
    </row>
    <row r="486" spans="1:5" x14ac:dyDescent="0.2">
      <c r="A486" s="2">
        <v>485</v>
      </c>
      <c r="B486" s="3" t="s">
        <v>52</v>
      </c>
      <c r="C486" s="3" t="s">
        <v>594</v>
      </c>
      <c r="D486" s="3" t="s">
        <v>75</v>
      </c>
      <c r="E486" s="29" t="s">
        <v>12</v>
      </c>
    </row>
    <row r="487" spans="1:5" x14ac:dyDescent="0.2">
      <c r="A487" s="2">
        <v>486</v>
      </c>
      <c r="B487" s="3" t="s">
        <v>52</v>
      </c>
      <c r="C487" s="3" t="s">
        <v>595</v>
      </c>
      <c r="D487" s="3" t="s">
        <v>115</v>
      </c>
      <c r="E487" s="25" t="s">
        <v>22</v>
      </c>
    </row>
    <row r="488" spans="1:5" x14ac:dyDescent="0.2">
      <c r="A488" s="2">
        <v>487</v>
      </c>
      <c r="B488" s="3" t="s">
        <v>52</v>
      </c>
      <c r="C488" s="3" t="s">
        <v>596</v>
      </c>
      <c r="D488" s="3" t="s">
        <v>115</v>
      </c>
      <c r="E488" s="26" t="s">
        <v>19</v>
      </c>
    </row>
    <row r="489" spans="1:5" x14ac:dyDescent="0.2">
      <c r="A489" s="2">
        <v>488</v>
      </c>
      <c r="B489" s="3" t="s">
        <v>52</v>
      </c>
      <c r="C489" s="3" t="s">
        <v>597</v>
      </c>
      <c r="D489" s="3" t="s">
        <v>115</v>
      </c>
      <c r="E489" s="30" t="s">
        <v>10</v>
      </c>
    </row>
    <row r="490" spans="1:5" x14ac:dyDescent="0.2">
      <c r="A490" s="2">
        <v>489</v>
      </c>
      <c r="B490" s="3" t="s">
        <v>52</v>
      </c>
      <c r="C490" s="3" t="s">
        <v>598</v>
      </c>
      <c r="D490" s="3" t="s">
        <v>115</v>
      </c>
      <c r="E490" s="30" t="s">
        <v>10</v>
      </c>
    </row>
    <row r="491" spans="1:5" x14ac:dyDescent="0.2">
      <c r="A491" s="2">
        <v>490</v>
      </c>
      <c r="B491" s="3" t="s">
        <v>54</v>
      </c>
      <c r="C491" s="3" t="s">
        <v>599</v>
      </c>
      <c r="D491" s="3" t="s">
        <v>103</v>
      </c>
      <c r="E491" s="23" t="s">
        <v>14</v>
      </c>
    </row>
    <row r="492" spans="1:5" x14ac:dyDescent="0.2">
      <c r="A492" s="2">
        <v>491</v>
      </c>
      <c r="B492" s="3" t="s">
        <v>54</v>
      </c>
      <c r="C492" s="3" t="s">
        <v>600</v>
      </c>
      <c r="D492" s="3" t="s">
        <v>103</v>
      </c>
      <c r="E492" s="23" t="s">
        <v>14</v>
      </c>
    </row>
    <row r="493" spans="1:5" x14ac:dyDescent="0.2">
      <c r="A493" s="2">
        <v>492</v>
      </c>
      <c r="B493" s="3" t="s">
        <v>54</v>
      </c>
      <c r="C493" s="3" t="s">
        <v>601</v>
      </c>
      <c r="D493" s="3" t="s">
        <v>103</v>
      </c>
      <c r="E493" s="23" t="s">
        <v>14</v>
      </c>
    </row>
    <row r="494" spans="1:5" x14ac:dyDescent="0.2">
      <c r="A494" s="2">
        <v>493</v>
      </c>
      <c r="B494" s="3" t="s">
        <v>54</v>
      </c>
      <c r="C494" s="3" t="s">
        <v>602</v>
      </c>
      <c r="D494" s="3" t="s">
        <v>103</v>
      </c>
      <c r="E494" s="22" t="s">
        <v>15</v>
      </c>
    </row>
    <row r="495" spans="1:5" x14ac:dyDescent="0.2">
      <c r="A495" s="2">
        <v>494</v>
      </c>
      <c r="B495" s="3" t="s">
        <v>54</v>
      </c>
      <c r="C495" s="3" t="s">
        <v>603</v>
      </c>
      <c r="D495" s="3" t="s">
        <v>103</v>
      </c>
      <c r="E495" s="22" t="s">
        <v>15</v>
      </c>
    </row>
    <row r="496" spans="1:5" x14ac:dyDescent="0.2">
      <c r="A496" s="2">
        <v>495</v>
      </c>
      <c r="B496" s="3" t="s">
        <v>54</v>
      </c>
      <c r="C496" s="3" t="s">
        <v>604</v>
      </c>
      <c r="D496" s="3" t="s">
        <v>103</v>
      </c>
      <c r="E496" s="22" t="s">
        <v>15</v>
      </c>
    </row>
    <row r="497" spans="1:5" x14ac:dyDescent="0.2">
      <c r="A497" s="2">
        <v>496</v>
      </c>
      <c r="B497" s="3" t="s">
        <v>54</v>
      </c>
      <c r="C497" s="3" t="s">
        <v>605</v>
      </c>
      <c r="D497" s="3" t="s">
        <v>103</v>
      </c>
      <c r="E497" s="22" t="s">
        <v>15</v>
      </c>
    </row>
    <row r="498" spans="1:5" x14ac:dyDescent="0.2">
      <c r="A498" s="2">
        <v>497</v>
      </c>
      <c r="B498" s="3" t="s">
        <v>54</v>
      </c>
      <c r="C498" s="3" t="s">
        <v>606</v>
      </c>
      <c r="D498" s="3" t="s">
        <v>103</v>
      </c>
      <c r="E498" s="22" t="s">
        <v>15</v>
      </c>
    </row>
    <row r="499" spans="1:5" x14ac:dyDescent="0.2">
      <c r="A499" s="2">
        <v>498</v>
      </c>
      <c r="B499" s="3" t="s">
        <v>54</v>
      </c>
      <c r="C499" s="3" t="s">
        <v>607</v>
      </c>
      <c r="D499" s="3" t="s">
        <v>103</v>
      </c>
      <c r="E499" s="22" t="s">
        <v>15</v>
      </c>
    </row>
    <row r="500" spans="1:5" x14ac:dyDescent="0.2">
      <c r="A500" s="2">
        <v>499</v>
      </c>
      <c r="B500" s="3" t="s">
        <v>54</v>
      </c>
      <c r="C500" s="3" t="s">
        <v>608</v>
      </c>
      <c r="D500" s="3" t="s">
        <v>103</v>
      </c>
      <c r="E500" s="22" t="s">
        <v>15</v>
      </c>
    </row>
    <row r="501" spans="1:5" ht="16" x14ac:dyDescent="0.2">
      <c r="A501" s="2">
        <v>500</v>
      </c>
      <c r="B501" s="3" t="s">
        <v>54</v>
      </c>
      <c r="C501" s="3" t="s">
        <v>609</v>
      </c>
      <c r="D501" s="3" t="s">
        <v>122</v>
      </c>
      <c r="E501" s="31" t="s">
        <v>13</v>
      </c>
    </row>
    <row r="502" spans="1:5" ht="16" x14ac:dyDescent="0.2">
      <c r="A502" s="2">
        <v>501</v>
      </c>
      <c r="B502" s="3" t="s">
        <v>54</v>
      </c>
      <c r="C502" s="3" t="s">
        <v>610</v>
      </c>
      <c r="D502" s="3" t="s">
        <v>122</v>
      </c>
      <c r="E502" s="27" t="s">
        <v>31</v>
      </c>
    </row>
    <row r="503" spans="1:5" ht="16" x14ac:dyDescent="0.2">
      <c r="A503" s="2">
        <v>502</v>
      </c>
      <c r="B503" s="3" t="s">
        <v>54</v>
      </c>
      <c r="C503" s="3" t="s">
        <v>611</v>
      </c>
      <c r="D503" s="3" t="s">
        <v>122</v>
      </c>
      <c r="E503" s="27" t="s">
        <v>9</v>
      </c>
    </row>
    <row r="504" spans="1:5" ht="16" x14ac:dyDescent="0.2">
      <c r="A504" s="2">
        <v>503</v>
      </c>
      <c r="B504" s="3" t="s">
        <v>54</v>
      </c>
      <c r="C504" s="3" t="s">
        <v>612</v>
      </c>
      <c r="D504" s="3" t="s">
        <v>122</v>
      </c>
      <c r="E504" s="35" t="s">
        <v>20</v>
      </c>
    </row>
    <row r="505" spans="1:5" x14ac:dyDescent="0.2">
      <c r="A505" s="2">
        <v>504</v>
      </c>
      <c r="B505" s="3" t="s">
        <v>54</v>
      </c>
      <c r="C505" s="3" t="s">
        <v>613</v>
      </c>
      <c r="D505" s="3" t="s">
        <v>115</v>
      </c>
      <c r="E505" s="28" t="s">
        <v>16</v>
      </c>
    </row>
    <row r="506" spans="1:5" x14ac:dyDescent="0.2">
      <c r="A506" s="2">
        <v>505</v>
      </c>
      <c r="B506" s="3" t="s">
        <v>54</v>
      </c>
      <c r="C506" s="3" t="s">
        <v>614</v>
      </c>
      <c r="D506" s="3" t="s">
        <v>115</v>
      </c>
      <c r="E506" s="28" t="s">
        <v>16</v>
      </c>
    </row>
    <row r="507" spans="1:5" x14ac:dyDescent="0.2">
      <c r="A507" s="2">
        <v>506</v>
      </c>
      <c r="B507" s="3" t="s">
        <v>54</v>
      </c>
      <c r="C507" s="3" t="s">
        <v>615</v>
      </c>
      <c r="D507" s="3" t="s">
        <v>115</v>
      </c>
      <c r="E507" s="28" t="s">
        <v>16</v>
      </c>
    </row>
    <row r="508" spans="1:5" x14ac:dyDescent="0.2">
      <c r="A508" s="2">
        <v>507</v>
      </c>
      <c r="B508" s="3" t="s">
        <v>54</v>
      </c>
      <c r="C508" s="3" t="s">
        <v>616</v>
      </c>
      <c r="D508" s="3" t="s">
        <v>115</v>
      </c>
      <c r="E508" s="28" t="s">
        <v>16</v>
      </c>
    </row>
    <row r="509" spans="1:5" x14ac:dyDescent="0.2">
      <c r="A509" s="2">
        <v>508</v>
      </c>
      <c r="B509" s="3" t="s">
        <v>54</v>
      </c>
      <c r="C509" s="3" t="s">
        <v>617</v>
      </c>
      <c r="D509" s="3" t="s">
        <v>115</v>
      </c>
      <c r="E509" s="24" t="s">
        <v>11</v>
      </c>
    </row>
    <row r="510" spans="1:5" x14ac:dyDescent="0.2">
      <c r="A510" s="2">
        <v>509</v>
      </c>
      <c r="B510" s="3" t="s">
        <v>54</v>
      </c>
      <c r="C510" s="3" t="s">
        <v>618</v>
      </c>
      <c r="D510" s="3" t="s">
        <v>75</v>
      </c>
      <c r="E510" s="29" t="s">
        <v>12</v>
      </c>
    </row>
    <row r="511" spans="1:5" x14ac:dyDescent="0.2">
      <c r="A511" s="2">
        <v>510</v>
      </c>
      <c r="B511" s="3" t="s">
        <v>54</v>
      </c>
      <c r="C511" s="3" t="s">
        <v>619</v>
      </c>
      <c r="D511" s="3" t="s">
        <v>115</v>
      </c>
      <c r="E511" s="25" t="s">
        <v>22</v>
      </c>
    </row>
    <row r="512" spans="1:5" x14ac:dyDescent="0.2">
      <c r="A512" s="2">
        <v>511</v>
      </c>
      <c r="B512" s="3" t="s">
        <v>54</v>
      </c>
      <c r="C512" s="3" t="s">
        <v>620</v>
      </c>
      <c r="D512" s="3" t="s">
        <v>115</v>
      </c>
      <c r="E512" s="26" t="s">
        <v>19</v>
      </c>
    </row>
    <row r="513" spans="1:5" x14ac:dyDescent="0.2">
      <c r="A513" s="2">
        <v>512</v>
      </c>
      <c r="B513" s="3" t="s">
        <v>54</v>
      </c>
      <c r="C513" s="3" t="s">
        <v>621</v>
      </c>
      <c r="D513" s="3" t="s">
        <v>115</v>
      </c>
      <c r="E513" s="26" t="s">
        <v>19</v>
      </c>
    </row>
    <row r="514" spans="1:5" x14ac:dyDescent="0.2">
      <c r="A514" s="2">
        <v>513</v>
      </c>
      <c r="B514" s="3" t="s">
        <v>54</v>
      </c>
      <c r="C514" s="3" t="s">
        <v>622</v>
      </c>
      <c r="D514" s="3" t="s">
        <v>115</v>
      </c>
      <c r="E514" s="30" t="s">
        <v>10</v>
      </c>
    </row>
    <row r="515" spans="1:5" x14ac:dyDescent="0.2">
      <c r="A515" s="2">
        <v>514</v>
      </c>
      <c r="B515" s="3" t="s">
        <v>54</v>
      </c>
      <c r="C515" s="3" t="s">
        <v>623</v>
      </c>
      <c r="D515" s="3" t="s">
        <v>115</v>
      </c>
      <c r="E515" s="30" t="s">
        <v>10</v>
      </c>
    </row>
    <row r="516" spans="1:5" x14ac:dyDescent="0.2">
      <c r="A516" s="2">
        <v>515</v>
      </c>
      <c r="B516" s="3" t="s">
        <v>54</v>
      </c>
      <c r="C516" s="3" t="s">
        <v>624</v>
      </c>
      <c r="D516" s="3" t="s">
        <v>115</v>
      </c>
      <c r="E516" s="30" t="s">
        <v>10</v>
      </c>
    </row>
    <row r="517" spans="1:5" x14ac:dyDescent="0.2">
      <c r="A517" s="2">
        <v>516</v>
      </c>
      <c r="B517" s="3" t="s">
        <v>55</v>
      </c>
      <c r="C517" s="3" t="s">
        <v>625</v>
      </c>
      <c r="D517" s="3" t="s">
        <v>103</v>
      </c>
      <c r="E517" s="22" t="s">
        <v>15</v>
      </c>
    </row>
    <row r="518" spans="1:5" x14ac:dyDescent="0.2">
      <c r="A518" s="2">
        <v>517</v>
      </c>
      <c r="B518" s="3" t="s">
        <v>55</v>
      </c>
      <c r="C518" s="3" t="s">
        <v>626</v>
      </c>
      <c r="D518" s="3" t="s">
        <v>103</v>
      </c>
      <c r="E518" s="22" t="s">
        <v>15</v>
      </c>
    </row>
    <row r="519" spans="1:5" x14ac:dyDescent="0.2">
      <c r="A519" s="2">
        <v>518</v>
      </c>
      <c r="B519" s="3" t="s">
        <v>55</v>
      </c>
      <c r="C519" s="3" t="s">
        <v>627</v>
      </c>
      <c r="D519" s="3" t="s">
        <v>103</v>
      </c>
      <c r="E519" s="22" t="s">
        <v>15</v>
      </c>
    </row>
    <row r="520" spans="1:5" x14ac:dyDescent="0.2">
      <c r="A520" s="2">
        <v>519</v>
      </c>
      <c r="B520" s="3" t="s">
        <v>55</v>
      </c>
      <c r="C520" s="3" t="s">
        <v>628</v>
      </c>
      <c r="D520" s="3" t="s">
        <v>103</v>
      </c>
      <c r="E520" s="22" t="s">
        <v>15</v>
      </c>
    </row>
    <row r="521" spans="1:5" x14ac:dyDescent="0.2">
      <c r="A521" s="2">
        <v>520</v>
      </c>
      <c r="B521" s="3" t="s">
        <v>55</v>
      </c>
      <c r="C521" s="3" t="s">
        <v>629</v>
      </c>
      <c r="D521" s="3" t="s">
        <v>103</v>
      </c>
      <c r="E521" s="23" t="s">
        <v>14</v>
      </c>
    </row>
    <row r="522" spans="1:5" x14ac:dyDescent="0.2">
      <c r="A522" s="2">
        <v>521</v>
      </c>
      <c r="B522" s="3" t="s">
        <v>55</v>
      </c>
      <c r="C522" s="3" t="s">
        <v>630</v>
      </c>
      <c r="D522" s="3" t="s">
        <v>103</v>
      </c>
      <c r="E522" s="23" t="s">
        <v>14</v>
      </c>
    </row>
    <row r="523" spans="1:5" x14ac:dyDescent="0.2">
      <c r="A523" s="2">
        <v>522</v>
      </c>
      <c r="B523" s="3" t="s">
        <v>55</v>
      </c>
      <c r="C523" s="3" t="s">
        <v>631</v>
      </c>
      <c r="D523" s="3" t="s">
        <v>103</v>
      </c>
      <c r="E523" s="23" t="s">
        <v>14</v>
      </c>
    </row>
    <row r="524" spans="1:5" x14ac:dyDescent="0.2">
      <c r="A524" s="2">
        <v>523</v>
      </c>
      <c r="B524" s="3" t="s">
        <v>55</v>
      </c>
      <c r="C524" s="3" t="s">
        <v>632</v>
      </c>
      <c r="D524" s="3" t="s">
        <v>103</v>
      </c>
      <c r="E524" s="32" t="s">
        <v>15</v>
      </c>
    </row>
    <row r="525" spans="1:5" ht="16" x14ac:dyDescent="0.2">
      <c r="A525" s="2">
        <v>524</v>
      </c>
      <c r="B525" s="3" t="s">
        <v>55</v>
      </c>
      <c r="C525" s="3" t="s">
        <v>633</v>
      </c>
      <c r="D525" s="3" t="s">
        <v>103</v>
      </c>
      <c r="E525" s="33" t="s">
        <v>17</v>
      </c>
    </row>
    <row r="526" spans="1:5" ht="16" x14ac:dyDescent="0.2">
      <c r="A526" s="2">
        <v>525</v>
      </c>
      <c r="B526" s="3" t="s">
        <v>55</v>
      </c>
      <c r="C526" s="3" t="s">
        <v>634</v>
      </c>
      <c r="D526" s="3" t="s">
        <v>122</v>
      </c>
      <c r="E526" s="31" t="s">
        <v>13</v>
      </c>
    </row>
    <row r="527" spans="1:5" ht="16" x14ac:dyDescent="0.2">
      <c r="A527" s="2">
        <v>526</v>
      </c>
      <c r="B527" s="3" t="s">
        <v>55</v>
      </c>
      <c r="C527" s="3" t="s">
        <v>635</v>
      </c>
      <c r="D527" s="3" t="s">
        <v>122</v>
      </c>
      <c r="E527" s="31" t="s">
        <v>13</v>
      </c>
    </row>
    <row r="528" spans="1:5" x14ac:dyDescent="0.2">
      <c r="A528" s="2">
        <v>527</v>
      </c>
      <c r="B528" s="3" t="s">
        <v>55</v>
      </c>
      <c r="C528" s="3" t="s">
        <v>636</v>
      </c>
      <c r="D528" s="3" t="s">
        <v>115</v>
      </c>
      <c r="E528" s="30" t="s">
        <v>10</v>
      </c>
    </row>
    <row r="529" spans="1:5" ht="16" x14ac:dyDescent="0.2">
      <c r="A529" s="2">
        <v>528</v>
      </c>
      <c r="B529" s="3" t="s">
        <v>55</v>
      </c>
      <c r="C529" s="3" t="s">
        <v>637</v>
      </c>
      <c r="D529" s="3" t="s">
        <v>122</v>
      </c>
      <c r="E529" s="31" t="s">
        <v>13</v>
      </c>
    </row>
    <row r="530" spans="1:5" x14ac:dyDescent="0.2">
      <c r="A530" s="2">
        <v>529</v>
      </c>
      <c r="B530" s="3" t="s">
        <v>55</v>
      </c>
      <c r="C530" s="3" t="s">
        <v>638</v>
      </c>
      <c r="D530" s="3" t="s">
        <v>75</v>
      </c>
      <c r="E530" s="29" t="s">
        <v>12</v>
      </c>
    </row>
    <row r="531" spans="1:5" x14ac:dyDescent="0.2">
      <c r="A531" s="2">
        <v>530</v>
      </c>
      <c r="B531" s="3" t="s">
        <v>55</v>
      </c>
      <c r="C531" s="3" t="s">
        <v>639</v>
      </c>
      <c r="D531" s="3" t="s">
        <v>75</v>
      </c>
      <c r="E531" s="29" t="s">
        <v>12</v>
      </c>
    </row>
    <row r="532" spans="1:5" x14ac:dyDescent="0.2">
      <c r="A532" s="2">
        <v>531</v>
      </c>
      <c r="B532" s="3" t="s">
        <v>55</v>
      </c>
      <c r="C532" s="3" t="s">
        <v>640</v>
      </c>
      <c r="D532" s="3" t="s">
        <v>75</v>
      </c>
      <c r="E532" s="29" t="s">
        <v>12</v>
      </c>
    </row>
    <row r="533" spans="1:5" x14ac:dyDescent="0.2">
      <c r="A533" s="2">
        <v>532</v>
      </c>
      <c r="B533" s="3" t="s">
        <v>55</v>
      </c>
      <c r="C533" s="3" t="s">
        <v>641</v>
      </c>
      <c r="D533" s="3" t="s">
        <v>75</v>
      </c>
      <c r="E533" s="29" t="s">
        <v>12</v>
      </c>
    </row>
    <row r="534" spans="1:5" x14ac:dyDescent="0.2">
      <c r="A534" s="2">
        <v>533</v>
      </c>
      <c r="B534" s="3" t="s">
        <v>55</v>
      </c>
      <c r="C534" s="3" t="s">
        <v>642</v>
      </c>
      <c r="D534" s="3" t="s">
        <v>115</v>
      </c>
      <c r="E534" s="26" t="s">
        <v>19</v>
      </c>
    </row>
    <row r="535" spans="1:5" x14ac:dyDescent="0.2">
      <c r="A535" s="2">
        <v>534</v>
      </c>
      <c r="B535" s="3" t="s">
        <v>55</v>
      </c>
      <c r="C535" s="3" t="s">
        <v>643</v>
      </c>
      <c r="D535" s="3" t="s">
        <v>115</v>
      </c>
      <c r="E535" s="28" t="s">
        <v>16</v>
      </c>
    </row>
    <row r="536" spans="1:5" x14ac:dyDescent="0.2">
      <c r="A536" s="2">
        <v>535</v>
      </c>
      <c r="B536" s="3" t="s">
        <v>55</v>
      </c>
      <c r="C536" s="3" t="s">
        <v>644</v>
      </c>
      <c r="D536" s="3" t="s">
        <v>115</v>
      </c>
      <c r="E536" s="28" t="s">
        <v>16</v>
      </c>
    </row>
    <row r="537" spans="1:5" x14ac:dyDescent="0.2">
      <c r="A537" s="2">
        <v>536</v>
      </c>
      <c r="B537" s="3" t="s">
        <v>55</v>
      </c>
      <c r="C537" s="3" t="s">
        <v>645</v>
      </c>
      <c r="D537" s="3" t="s">
        <v>115</v>
      </c>
      <c r="E537" s="28" t="s">
        <v>16</v>
      </c>
    </row>
    <row r="538" spans="1:5" x14ac:dyDescent="0.2">
      <c r="A538" s="2">
        <v>537</v>
      </c>
      <c r="B538" s="3" t="s">
        <v>55</v>
      </c>
      <c r="C538" s="3" t="s">
        <v>646</v>
      </c>
      <c r="D538" s="3" t="s">
        <v>115</v>
      </c>
      <c r="E538" s="30" t="s">
        <v>10</v>
      </c>
    </row>
    <row r="539" spans="1:5" x14ac:dyDescent="0.2">
      <c r="A539" s="2">
        <v>538</v>
      </c>
      <c r="B539" s="3" t="s">
        <v>55</v>
      </c>
      <c r="C539" s="3" t="s">
        <v>647</v>
      </c>
      <c r="D539" s="3" t="s">
        <v>115</v>
      </c>
      <c r="E539" s="24" t="s">
        <v>11</v>
      </c>
    </row>
    <row r="540" spans="1:5" x14ac:dyDescent="0.2">
      <c r="A540" s="2">
        <v>539</v>
      </c>
      <c r="B540" s="3" t="s">
        <v>29</v>
      </c>
      <c r="C540" s="3" t="s">
        <v>648</v>
      </c>
      <c r="D540" s="3" t="s">
        <v>103</v>
      </c>
      <c r="E540" s="23" t="s">
        <v>14</v>
      </c>
    </row>
    <row r="541" spans="1:5" x14ac:dyDescent="0.2">
      <c r="A541" s="2">
        <v>540</v>
      </c>
      <c r="B541" s="3" t="s">
        <v>29</v>
      </c>
      <c r="C541" s="3" t="s">
        <v>649</v>
      </c>
      <c r="D541" s="3" t="s">
        <v>103</v>
      </c>
      <c r="E541" s="22" t="s">
        <v>15</v>
      </c>
    </row>
    <row r="542" spans="1:5" x14ac:dyDescent="0.2">
      <c r="A542" s="2">
        <v>541</v>
      </c>
      <c r="B542" s="3" t="s">
        <v>29</v>
      </c>
      <c r="C542" s="3" t="s">
        <v>650</v>
      </c>
      <c r="D542" s="3" t="s">
        <v>103</v>
      </c>
      <c r="E542" s="22" t="s">
        <v>15</v>
      </c>
    </row>
    <row r="543" spans="1:5" x14ac:dyDescent="0.2">
      <c r="A543" s="2">
        <v>542</v>
      </c>
      <c r="B543" s="3" t="s">
        <v>29</v>
      </c>
      <c r="C543" s="3" t="s">
        <v>651</v>
      </c>
      <c r="D543" s="3" t="s">
        <v>103</v>
      </c>
      <c r="E543" s="22" t="s">
        <v>15</v>
      </c>
    </row>
    <row r="544" spans="1:5" x14ac:dyDescent="0.2">
      <c r="A544" s="2">
        <v>543</v>
      </c>
      <c r="B544" s="3" t="s">
        <v>29</v>
      </c>
      <c r="C544" s="3" t="s">
        <v>652</v>
      </c>
      <c r="D544" s="3" t="s">
        <v>115</v>
      </c>
      <c r="E544" s="26" t="s">
        <v>19</v>
      </c>
    </row>
    <row r="545" spans="1:5" x14ac:dyDescent="0.2">
      <c r="A545" s="2">
        <v>544</v>
      </c>
      <c r="B545" s="3" t="s">
        <v>29</v>
      </c>
      <c r="C545" s="3" t="s">
        <v>653</v>
      </c>
      <c r="D545" s="3" t="s">
        <v>75</v>
      </c>
      <c r="E545" s="29" t="s">
        <v>12</v>
      </c>
    </row>
    <row r="546" spans="1:5" x14ac:dyDescent="0.2">
      <c r="A546" s="2">
        <v>545</v>
      </c>
      <c r="B546" s="3" t="s">
        <v>46</v>
      </c>
      <c r="C546" s="3" t="s">
        <v>654</v>
      </c>
      <c r="D546" s="3" t="s">
        <v>103</v>
      </c>
      <c r="E546" s="23" t="s">
        <v>14</v>
      </c>
    </row>
    <row r="547" spans="1:5" x14ac:dyDescent="0.2">
      <c r="A547" s="2">
        <v>546</v>
      </c>
      <c r="B547" s="3" t="s">
        <v>46</v>
      </c>
      <c r="C547" s="3" t="s">
        <v>655</v>
      </c>
      <c r="D547" s="3" t="s">
        <v>103</v>
      </c>
      <c r="E547" s="23" t="s">
        <v>14</v>
      </c>
    </row>
    <row r="548" spans="1:5" x14ac:dyDescent="0.2">
      <c r="A548" s="2">
        <v>547</v>
      </c>
      <c r="B548" s="3" t="s">
        <v>46</v>
      </c>
      <c r="C548" s="3" t="s">
        <v>656</v>
      </c>
      <c r="D548" s="3" t="s">
        <v>103</v>
      </c>
      <c r="E548" s="23" t="s">
        <v>14</v>
      </c>
    </row>
    <row r="549" spans="1:5" x14ac:dyDescent="0.2">
      <c r="A549" s="2">
        <v>548</v>
      </c>
      <c r="B549" s="3" t="s">
        <v>46</v>
      </c>
      <c r="C549" s="3" t="s">
        <v>657</v>
      </c>
      <c r="D549" s="3" t="s">
        <v>103</v>
      </c>
      <c r="E549" s="22" t="s">
        <v>15</v>
      </c>
    </row>
    <row r="550" spans="1:5" x14ac:dyDescent="0.2">
      <c r="A550" s="2">
        <v>549</v>
      </c>
      <c r="B550" s="3" t="s">
        <v>46</v>
      </c>
      <c r="C550" s="3" t="s">
        <v>658</v>
      </c>
      <c r="D550" s="3" t="s">
        <v>103</v>
      </c>
      <c r="E550" s="22" t="s">
        <v>15</v>
      </c>
    </row>
    <row r="551" spans="1:5" x14ac:dyDescent="0.2">
      <c r="A551" s="2">
        <v>550</v>
      </c>
      <c r="B551" s="3" t="s">
        <v>46</v>
      </c>
      <c r="C551" s="3" t="s">
        <v>659</v>
      </c>
      <c r="D551" s="3" t="s">
        <v>103</v>
      </c>
      <c r="E551" s="22" t="s">
        <v>15</v>
      </c>
    </row>
    <row r="552" spans="1:5" x14ac:dyDescent="0.2">
      <c r="A552" s="2">
        <v>551</v>
      </c>
      <c r="B552" s="3" t="s">
        <v>46</v>
      </c>
      <c r="C552" s="3" t="s">
        <v>660</v>
      </c>
      <c r="D552" s="3" t="s">
        <v>103</v>
      </c>
      <c r="E552" s="22" t="s">
        <v>15</v>
      </c>
    </row>
    <row r="553" spans="1:5" x14ac:dyDescent="0.2">
      <c r="A553" s="2">
        <v>552</v>
      </c>
      <c r="B553" s="3" t="s">
        <v>46</v>
      </c>
      <c r="C553" s="3" t="s">
        <v>661</v>
      </c>
      <c r="D553" s="3" t="s">
        <v>103</v>
      </c>
      <c r="E553" s="32" t="s">
        <v>15</v>
      </c>
    </row>
    <row r="554" spans="1:5" ht="16" x14ac:dyDescent="0.2">
      <c r="A554" s="2">
        <v>553</v>
      </c>
      <c r="B554" s="3" t="s">
        <v>46</v>
      </c>
      <c r="C554" s="3" t="s">
        <v>662</v>
      </c>
      <c r="D554" s="3" t="s">
        <v>103</v>
      </c>
      <c r="E554" s="33" t="s">
        <v>17</v>
      </c>
    </row>
    <row r="555" spans="1:5" ht="16" x14ac:dyDescent="0.2">
      <c r="A555" s="2">
        <v>554</v>
      </c>
      <c r="B555" s="3" t="s">
        <v>46</v>
      </c>
      <c r="C555" s="3" t="s">
        <v>663</v>
      </c>
      <c r="D555" s="3" t="s">
        <v>103</v>
      </c>
      <c r="E555" s="33" t="s">
        <v>17</v>
      </c>
    </row>
    <row r="556" spans="1:5" ht="16" x14ac:dyDescent="0.2">
      <c r="A556" s="2">
        <v>555</v>
      </c>
      <c r="B556" s="3" t="s">
        <v>46</v>
      </c>
      <c r="C556" s="3" t="s">
        <v>664</v>
      </c>
      <c r="D556" s="3" t="s">
        <v>122</v>
      </c>
      <c r="E556" s="35" t="s">
        <v>20</v>
      </c>
    </row>
    <row r="557" spans="1:5" ht="16" x14ac:dyDescent="0.2">
      <c r="A557" s="2">
        <v>556</v>
      </c>
      <c r="B557" s="3" t="s">
        <v>46</v>
      </c>
      <c r="C557" s="3" t="s">
        <v>665</v>
      </c>
      <c r="D557" s="3" t="s">
        <v>122</v>
      </c>
      <c r="E557" s="36" t="s">
        <v>21</v>
      </c>
    </row>
    <row r="558" spans="1:5" ht="16" x14ac:dyDescent="0.2">
      <c r="A558" s="2">
        <v>557</v>
      </c>
      <c r="B558" s="3" t="s">
        <v>46</v>
      </c>
      <c r="C558" s="3" t="s">
        <v>666</v>
      </c>
      <c r="D558" s="3" t="s">
        <v>122</v>
      </c>
      <c r="E558" s="27" t="s">
        <v>31</v>
      </c>
    </row>
    <row r="559" spans="1:5" ht="16" x14ac:dyDescent="0.2">
      <c r="A559" s="2">
        <v>558</v>
      </c>
      <c r="B559" s="3" t="s">
        <v>46</v>
      </c>
      <c r="C559" s="3" t="s">
        <v>667</v>
      </c>
      <c r="D559" s="3" t="s">
        <v>122</v>
      </c>
      <c r="E559" s="27" t="s">
        <v>9</v>
      </c>
    </row>
    <row r="560" spans="1:5" ht="16" x14ac:dyDescent="0.2">
      <c r="A560" s="2">
        <v>559</v>
      </c>
      <c r="B560" s="3" t="s">
        <v>46</v>
      </c>
      <c r="C560" s="3" t="s">
        <v>668</v>
      </c>
      <c r="D560" s="3" t="s">
        <v>122</v>
      </c>
      <c r="E560" s="31" t="s">
        <v>13</v>
      </c>
    </row>
    <row r="561" spans="1:5" ht="16" x14ac:dyDescent="0.2">
      <c r="A561" s="2">
        <v>560</v>
      </c>
      <c r="B561" s="3" t="s">
        <v>46</v>
      </c>
      <c r="C561" s="3" t="s">
        <v>669</v>
      </c>
      <c r="D561" s="3" t="s">
        <v>122</v>
      </c>
      <c r="E561" s="31" t="s">
        <v>13</v>
      </c>
    </row>
    <row r="562" spans="1:5" ht="16" x14ac:dyDescent="0.2">
      <c r="A562" s="2">
        <v>561</v>
      </c>
      <c r="B562" s="3" t="s">
        <v>46</v>
      </c>
      <c r="C562" s="3" t="s">
        <v>670</v>
      </c>
      <c r="D562" s="3" t="s">
        <v>122</v>
      </c>
      <c r="E562" s="27" t="s">
        <v>23</v>
      </c>
    </row>
    <row r="563" spans="1:5" x14ac:dyDescent="0.2">
      <c r="A563" s="2">
        <v>562</v>
      </c>
      <c r="B563" s="3" t="s">
        <v>46</v>
      </c>
      <c r="C563" s="3" t="s">
        <v>671</v>
      </c>
      <c r="D563" s="3" t="s">
        <v>115</v>
      </c>
      <c r="E563" s="26" t="s">
        <v>19</v>
      </c>
    </row>
    <row r="564" spans="1:5" x14ac:dyDescent="0.2">
      <c r="A564" s="2">
        <v>563</v>
      </c>
      <c r="B564" s="3" t="s">
        <v>46</v>
      </c>
      <c r="C564" s="3" t="s">
        <v>672</v>
      </c>
      <c r="D564" s="3" t="s">
        <v>115</v>
      </c>
      <c r="E564" s="26" t="s">
        <v>19</v>
      </c>
    </row>
    <row r="565" spans="1:5" x14ac:dyDescent="0.2">
      <c r="A565" s="2">
        <v>564</v>
      </c>
      <c r="B565" s="3" t="s">
        <v>46</v>
      </c>
      <c r="C565" s="3" t="s">
        <v>673</v>
      </c>
      <c r="D565" s="3" t="s">
        <v>115</v>
      </c>
      <c r="E565" s="28" t="s">
        <v>16</v>
      </c>
    </row>
    <row r="566" spans="1:5" x14ac:dyDescent="0.2">
      <c r="A566" s="2">
        <v>565</v>
      </c>
      <c r="B566" s="3" t="s">
        <v>46</v>
      </c>
      <c r="C566" s="3" t="s">
        <v>674</v>
      </c>
      <c r="D566" s="3" t="s">
        <v>115</v>
      </c>
      <c r="E566" s="28" t="s">
        <v>16</v>
      </c>
    </row>
    <row r="567" spans="1:5" x14ac:dyDescent="0.2">
      <c r="A567" s="2">
        <v>566</v>
      </c>
      <c r="B567" s="3" t="s">
        <v>46</v>
      </c>
      <c r="C567" s="3" t="s">
        <v>675</v>
      </c>
      <c r="D567" s="3" t="s">
        <v>115</v>
      </c>
      <c r="E567" s="28" t="s">
        <v>16</v>
      </c>
    </row>
    <row r="568" spans="1:5" x14ac:dyDescent="0.2">
      <c r="A568" s="2">
        <v>567</v>
      </c>
      <c r="B568" s="3" t="s">
        <v>46</v>
      </c>
      <c r="C568" s="3" t="s">
        <v>676</v>
      </c>
      <c r="D568" s="3" t="s">
        <v>75</v>
      </c>
      <c r="E568" s="29" t="s">
        <v>12</v>
      </c>
    </row>
    <row r="569" spans="1:5" x14ac:dyDescent="0.2">
      <c r="A569" s="2">
        <v>568</v>
      </c>
      <c r="B569" s="3" t="s">
        <v>46</v>
      </c>
      <c r="C569" s="3" t="s">
        <v>677</v>
      </c>
      <c r="D569" s="3" t="s">
        <v>75</v>
      </c>
      <c r="E569" s="29" t="s">
        <v>12</v>
      </c>
    </row>
    <row r="570" spans="1:5" x14ac:dyDescent="0.2">
      <c r="A570" s="2">
        <v>569</v>
      </c>
      <c r="B570" s="3" t="s">
        <v>46</v>
      </c>
      <c r="C570" s="3" t="s">
        <v>678</v>
      </c>
      <c r="D570" s="3" t="s">
        <v>115</v>
      </c>
      <c r="E570" s="30" t="s">
        <v>10</v>
      </c>
    </row>
    <row r="571" spans="1:5" x14ac:dyDescent="0.2">
      <c r="A571" s="2">
        <v>570</v>
      </c>
      <c r="B571" s="3" t="s">
        <v>32</v>
      </c>
      <c r="C571" s="3" t="s">
        <v>679</v>
      </c>
      <c r="D571" s="3" t="s">
        <v>103</v>
      </c>
      <c r="E571" s="23" t="s">
        <v>14</v>
      </c>
    </row>
    <row r="572" spans="1:5" x14ac:dyDescent="0.2">
      <c r="A572" s="2">
        <v>571</v>
      </c>
      <c r="B572" s="3" t="s">
        <v>32</v>
      </c>
      <c r="C572" s="3" t="s">
        <v>680</v>
      </c>
      <c r="D572" s="3" t="s">
        <v>103</v>
      </c>
      <c r="E572" s="23" t="s">
        <v>14</v>
      </c>
    </row>
    <row r="573" spans="1:5" x14ac:dyDescent="0.2">
      <c r="A573" s="2">
        <v>572</v>
      </c>
      <c r="B573" s="3" t="s">
        <v>32</v>
      </c>
      <c r="C573" s="3" t="s">
        <v>681</v>
      </c>
      <c r="D573" s="3" t="s">
        <v>103</v>
      </c>
      <c r="E573" s="23" t="s">
        <v>14</v>
      </c>
    </row>
    <row r="574" spans="1:5" x14ac:dyDescent="0.2">
      <c r="A574" s="2">
        <v>573</v>
      </c>
      <c r="B574" s="3" t="s">
        <v>32</v>
      </c>
      <c r="C574" s="3" t="s">
        <v>682</v>
      </c>
      <c r="D574" s="3" t="s">
        <v>103</v>
      </c>
      <c r="E574" s="23" t="s">
        <v>14</v>
      </c>
    </row>
    <row r="575" spans="1:5" x14ac:dyDescent="0.2">
      <c r="A575" s="2">
        <v>574</v>
      </c>
      <c r="B575" s="3" t="s">
        <v>32</v>
      </c>
      <c r="C575" s="3" t="s">
        <v>683</v>
      </c>
      <c r="D575" s="3" t="s">
        <v>103</v>
      </c>
      <c r="E575" s="23" t="s">
        <v>14</v>
      </c>
    </row>
    <row r="576" spans="1:5" ht="16" x14ac:dyDescent="0.2">
      <c r="A576" s="2">
        <v>575</v>
      </c>
      <c r="B576" s="3" t="s">
        <v>32</v>
      </c>
      <c r="C576" s="3" t="s">
        <v>684</v>
      </c>
      <c r="D576" s="3" t="s">
        <v>103</v>
      </c>
      <c r="E576" s="43" t="s">
        <v>33</v>
      </c>
    </row>
    <row r="577" spans="1:5" ht="16" x14ac:dyDescent="0.2">
      <c r="A577" s="2">
        <v>576</v>
      </c>
      <c r="B577" s="3" t="s">
        <v>32</v>
      </c>
      <c r="C577" s="3" t="s">
        <v>685</v>
      </c>
      <c r="D577" s="3" t="s">
        <v>103</v>
      </c>
      <c r="E577" s="43" t="s">
        <v>33</v>
      </c>
    </row>
    <row r="578" spans="1:5" x14ac:dyDescent="0.2">
      <c r="A578" s="2">
        <v>577</v>
      </c>
      <c r="B578" s="3" t="s">
        <v>32</v>
      </c>
      <c r="C578" s="3" t="s">
        <v>686</v>
      </c>
      <c r="D578" s="3" t="s">
        <v>103</v>
      </c>
      <c r="E578" s="22" t="s">
        <v>15</v>
      </c>
    </row>
    <row r="579" spans="1:5" x14ac:dyDescent="0.2">
      <c r="A579" s="2">
        <v>578</v>
      </c>
      <c r="B579" s="3" t="s">
        <v>32</v>
      </c>
      <c r="C579" s="3" t="s">
        <v>687</v>
      </c>
      <c r="D579" s="3" t="s">
        <v>103</v>
      </c>
      <c r="E579" s="22" t="s">
        <v>15</v>
      </c>
    </row>
    <row r="580" spans="1:5" x14ac:dyDescent="0.2">
      <c r="A580" s="2">
        <v>579</v>
      </c>
      <c r="B580" s="3" t="s">
        <v>32</v>
      </c>
      <c r="C580" s="3" t="s">
        <v>688</v>
      </c>
      <c r="D580" s="3" t="s">
        <v>103</v>
      </c>
      <c r="E580" s="22" t="s">
        <v>15</v>
      </c>
    </row>
    <row r="581" spans="1:5" x14ac:dyDescent="0.2">
      <c r="A581" s="2">
        <v>580</v>
      </c>
      <c r="B581" s="3" t="s">
        <v>32</v>
      </c>
      <c r="C581" s="3" t="s">
        <v>689</v>
      </c>
      <c r="D581" s="3" t="s">
        <v>103</v>
      </c>
      <c r="E581" s="22" t="s">
        <v>15</v>
      </c>
    </row>
    <row r="582" spans="1:5" x14ac:dyDescent="0.2">
      <c r="A582" s="2">
        <v>581</v>
      </c>
      <c r="B582" s="3" t="s">
        <v>32</v>
      </c>
      <c r="C582" s="3" t="s">
        <v>690</v>
      </c>
      <c r="D582" s="3" t="s">
        <v>103</v>
      </c>
      <c r="E582" s="22" t="s">
        <v>15</v>
      </c>
    </row>
    <row r="583" spans="1:5" x14ac:dyDescent="0.2">
      <c r="A583" s="2">
        <v>582</v>
      </c>
      <c r="B583" s="3" t="s">
        <v>32</v>
      </c>
      <c r="C583" s="3" t="s">
        <v>691</v>
      </c>
      <c r="D583" s="3" t="s">
        <v>103</v>
      </c>
      <c r="E583" s="22" t="s">
        <v>15</v>
      </c>
    </row>
    <row r="584" spans="1:5" x14ac:dyDescent="0.2">
      <c r="A584" s="2">
        <v>583</v>
      </c>
      <c r="B584" s="3" t="s">
        <v>32</v>
      </c>
      <c r="C584" s="3" t="s">
        <v>692</v>
      </c>
      <c r="D584" s="3" t="s">
        <v>103</v>
      </c>
      <c r="E584" s="22" t="s">
        <v>15</v>
      </c>
    </row>
    <row r="585" spans="1:5" x14ac:dyDescent="0.2">
      <c r="A585" s="2">
        <v>584</v>
      </c>
      <c r="B585" s="3" t="s">
        <v>32</v>
      </c>
      <c r="C585" s="3" t="s">
        <v>693</v>
      </c>
      <c r="D585" s="3" t="s">
        <v>103</v>
      </c>
      <c r="E585" s="22" t="s">
        <v>15</v>
      </c>
    </row>
    <row r="586" spans="1:5" x14ac:dyDescent="0.2">
      <c r="A586" s="2">
        <v>585</v>
      </c>
      <c r="B586" s="3" t="s">
        <v>32</v>
      </c>
      <c r="C586" s="3" t="s">
        <v>694</v>
      </c>
      <c r="D586" s="3" t="s">
        <v>103</v>
      </c>
      <c r="E586" s="22" t="s">
        <v>15</v>
      </c>
    </row>
    <row r="587" spans="1:5" x14ac:dyDescent="0.2">
      <c r="A587" s="2">
        <v>586</v>
      </c>
      <c r="B587" s="3" t="s">
        <v>32</v>
      </c>
      <c r="C587" s="3" t="s">
        <v>695</v>
      </c>
      <c r="D587" s="3" t="s">
        <v>103</v>
      </c>
      <c r="E587" s="22" t="s">
        <v>15</v>
      </c>
    </row>
    <row r="588" spans="1:5" x14ac:dyDescent="0.2">
      <c r="A588" s="2">
        <v>587</v>
      </c>
      <c r="B588" s="3" t="s">
        <v>32</v>
      </c>
      <c r="C588" s="3" t="s">
        <v>696</v>
      </c>
      <c r="D588" s="3" t="s">
        <v>103</v>
      </c>
      <c r="E588" s="22" t="s">
        <v>15</v>
      </c>
    </row>
    <row r="589" spans="1:5" ht="16" x14ac:dyDescent="0.2">
      <c r="A589" s="2">
        <v>588</v>
      </c>
      <c r="B589" s="3" t="s">
        <v>32</v>
      </c>
      <c r="C589" s="3" t="s">
        <v>697</v>
      </c>
      <c r="D589" s="3" t="s">
        <v>122</v>
      </c>
      <c r="E589" s="35" t="s">
        <v>20</v>
      </c>
    </row>
    <row r="590" spans="1:5" x14ac:dyDescent="0.2">
      <c r="A590" s="2">
        <v>589</v>
      </c>
      <c r="B590" s="3" t="s">
        <v>32</v>
      </c>
      <c r="C590" s="3" t="s">
        <v>698</v>
      </c>
      <c r="D590" s="3" t="s">
        <v>115</v>
      </c>
      <c r="E590" s="24" t="s">
        <v>11</v>
      </c>
    </row>
    <row r="591" spans="1:5" x14ac:dyDescent="0.2">
      <c r="A591" s="2">
        <v>590</v>
      </c>
      <c r="B591" s="3" t="s">
        <v>32</v>
      </c>
      <c r="C591" s="3" t="s">
        <v>699</v>
      </c>
      <c r="D591" s="3" t="s">
        <v>115</v>
      </c>
      <c r="E591" s="25" t="s">
        <v>22</v>
      </c>
    </row>
    <row r="592" spans="1:5" x14ac:dyDescent="0.2">
      <c r="A592" s="2">
        <v>591</v>
      </c>
      <c r="B592" s="3" t="s">
        <v>32</v>
      </c>
      <c r="C592" s="3" t="s">
        <v>700</v>
      </c>
      <c r="D592" s="3" t="s">
        <v>115</v>
      </c>
      <c r="E592" s="28" t="s">
        <v>16</v>
      </c>
    </row>
    <row r="593" spans="1:5" x14ac:dyDescent="0.2">
      <c r="A593" s="2">
        <v>592</v>
      </c>
      <c r="B593" s="3" t="s">
        <v>32</v>
      </c>
      <c r="C593" s="3" t="s">
        <v>701</v>
      </c>
      <c r="D593" s="3" t="s">
        <v>115</v>
      </c>
      <c r="E593" s="28" t="s">
        <v>16</v>
      </c>
    </row>
    <row r="594" spans="1:5" x14ac:dyDescent="0.2">
      <c r="A594" s="2">
        <v>593</v>
      </c>
      <c r="B594" s="3" t="s">
        <v>32</v>
      </c>
      <c r="C594" s="3" t="s">
        <v>702</v>
      </c>
      <c r="D594" s="3" t="s">
        <v>115</v>
      </c>
      <c r="E594" s="30" t="s">
        <v>10</v>
      </c>
    </row>
    <row r="595" spans="1:5" x14ac:dyDescent="0.2">
      <c r="A595" s="2">
        <v>594</v>
      </c>
      <c r="B595" s="3" t="s">
        <v>32</v>
      </c>
      <c r="C595" s="3" t="s">
        <v>703</v>
      </c>
      <c r="D595" s="3" t="s">
        <v>115</v>
      </c>
      <c r="E595" s="30" t="s">
        <v>10</v>
      </c>
    </row>
    <row r="596" spans="1:5" x14ac:dyDescent="0.2">
      <c r="A596" s="2">
        <v>595</v>
      </c>
      <c r="B596" s="3" t="s">
        <v>32</v>
      </c>
      <c r="C596" s="3" t="s">
        <v>704</v>
      </c>
      <c r="D596" s="3" t="s">
        <v>115</v>
      </c>
      <c r="E596" s="30" t="s">
        <v>10</v>
      </c>
    </row>
    <row r="597" spans="1:5" x14ac:dyDescent="0.2">
      <c r="A597" s="2">
        <v>596</v>
      </c>
      <c r="B597" s="3" t="s">
        <v>26</v>
      </c>
      <c r="C597" s="3" t="s">
        <v>705</v>
      </c>
      <c r="D597" s="3" t="s">
        <v>103</v>
      </c>
      <c r="E597" s="23" t="s">
        <v>14</v>
      </c>
    </row>
    <row r="598" spans="1:5" x14ac:dyDescent="0.2">
      <c r="A598" s="2">
        <v>597</v>
      </c>
      <c r="B598" s="3" t="s">
        <v>26</v>
      </c>
      <c r="C598" s="3" t="s">
        <v>706</v>
      </c>
      <c r="D598" s="3" t="s">
        <v>103</v>
      </c>
      <c r="E598" s="23" t="s">
        <v>14</v>
      </c>
    </row>
    <row r="599" spans="1:5" x14ac:dyDescent="0.2">
      <c r="A599" s="2">
        <v>598</v>
      </c>
      <c r="B599" s="3" t="s">
        <v>26</v>
      </c>
      <c r="C599" s="3" t="s">
        <v>707</v>
      </c>
      <c r="D599" s="3" t="s">
        <v>103</v>
      </c>
      <c r="E599" s="23" t="s">
        <v>14</v>
      </c>
    </row>
    <row r="600" spans="1:5" x14ac:dyDescent="0.2">
      <c r="A600" s="2">
        <v>599</v>
      </c>
      <c r="B600" s="3" t="s">
        <v>26</v>
      </c>
      <c r="C600" s="3" t="s">
        <v>708</v>
      </c>
      <c r="D600" s="3" t="s">
        <v>103</v>
      </c>
      <c r="E600" s="23" t="s">
        <v>14</v>
      </c>
    </row>
    <row r="601" spans="1:5" x14ac:dyDescent="0.2">
      <c r="A601" s="2">
        <v>600</v>
      </c>
      <c r="B601" s="3" t="s">
        <v>26</v>
      </c>
      <c r="C601" s="3" t="s">
        <v>709</v>
      </c>
      <c r="D601" s="3" t="s">
        <v>103</v>
      </c>
      <c r="E601" s="23" t="s">
        <v>14</v>
      </c>
    </row>
    <row r="602" spans="1:5" x14ac:dyDescent="0.2">
      <c r="A602" s="2">
        <v>601</v>
      </c>
      <c r="B602" s="3" t="s">
        <v>26</v>
      </c>
      <c r="C602" s="3" t="s">
        <v>710</v>
      </c>
      <c r="D602" s="3" t="s">
        <v>103</v>
      </c>
      <c r="E602" s="23" t="s">
        <v>14</v>
      </c>
    </row>
    <row r="603" spans="1:5" x14ac:dyDescent="0.2">
      <c r="A603" s="2">
        <v>602</v>
      </c>
      <c r="B603" s="3" t="s">
        <v>26</v>
      </c>
      <c r="C603" s="3" t="s">
        <v>711</v>
      </c>
      <c r="D603" s="3" t="s">
        <v>103</v>
      </c>
      <c r="E603" s="23" t="s">
        <v>14</v>
      </c>
    </row>
    <row r="604" spans="1:5" x14ac:dyDescent="0.2">
      <c r="A604" s="2">
        <v>603</v>
      </c>
      <c r="B604" s="3" t="s">
        <v>26</v>
      </c>
      <c r="C604" s="3" t="s">
        <v>712</v>
      </c>
      <c r="D604" s="3" t="s">
        <v>103</v>
      </c>
      <c r="E604" s="22" t="s">
        <v>15</v>
      </c>
    </row>
    <row r="605" spans="1:5" x14ac:dyDescent="0.2">
      <c r="A605" s="2">
        <v>604</v>
      </c>
      <c r="B605" s="3" t="s">
        <v>26</v>
      </c>
      <c r="C605" s="3" t="s">
        <v>713</v>
      </c>
      <c r="D605" s="3" t="s">
        <v>103</v>
      </c>
      <c r="E605" s="22" t="s">
        <v>15</v>
      </c>
    </row>
    <row r="606" spans="1:5" x14ac:dyDescent="0.2">
      <c r="A606" s="2">
        <v>605</v>
      </c>
      <c r="B606" s="3" t="s">
        <v>26</v>
      </c>
      <c r="C606" s="3" t="s">
        <v>714</v>
      </c>
      <c r="D606" s="3" t="s">
        <v>103</v>
      </c>
      <c r="E606" s="22" t="s">
        <v>15</v>
      </c>
    </row>
    <row r="607" spans="1:5" x14ac:dyDescent="0.2">
      <c r="A607" s="2">
        <v>606</v>
      </c>
      <c r="B607" s="3" t="s">
        <v>26</v>
      </c>
      <c r="C607" s="3" t="s">
        <v>715</v>
      </c>
      <c r="D607" s="3" t="s">
        <v>103</v>
      </c>
      <c r="E607" s="22" t="s">
        <v>15</v>
      </c>
    </row>
    <row r="608" spans="1:5" x14ac:dyDescent="0.2">
      <c r="A608" s="2">
        <v>607</v>
      </c>
      <c r="B608" s="3" t="s">
        <v>26</v>
      </c>
      <c r="C608" s="3" t="s">
        <v>716</v>
      </c>
      <c r="D608" s="3" t="s">
        <v>103</v>
      </c>
      <c r="E608" s="22" t="s">
        <v>15</v>
      </c>
    </row>
    <row r="609" spans="1:5" x14ac:dyDescent="0.2">
      <c r="A609" s="2">
        <v>608</v>
      </c>
      <c r="B609" s="3" t="s">
        <v>26</v>
      </c>
      <c r="C609" s="3" t="s">
        <v>717</v>
      </c>
      <c r="D609" s="3" t="s">
        <v>103</v>
      </c>
      <c r="E609" s="22" t="s">
        <v>15</v>
      </c>
    </row>
    <row r="610" spans="1:5" x14ac:dyDescent="0.2">
      <c r="A610" s="2">
        <v>609</v>
      </c>
      <c r="B610" s="3" t="s">
        <v>26</v>
      </c>
      <c r="C610" s="3" t="s">
        <v>718</v>
      </c>
      <c r="D610" s="3" t="s">
        <v>103</v>
      </c>
      <c r="E610" s="22" t="s">
        <v>15</v>
      </c>
    </row>
    <row r="611" spans="1:5" ht="16" x14ac:dyDescent="0.2">
      <c r="A611" s="2">
        <v>610</v>
      </c>
      <c r="B611" s="3" t="s">
        <v>26</v>
      </c>
      <c r="C611" s="3" t="s">
        <v>719</v>
      </c>
      <c r="D611" s="3" t="s">
        <v>122</v>
      </c>
      <c r="E611" s="31" t="s">
        <v>13</v>
      </c>
    </row>
    <row r="612" spans="1:5" ht="16" x14ac:dyDescent="0.2">
      <c r="A612" s="2">
        <v>611</v>
      </c>
      <c r="B612" s="3" t="s">
        <v>26</v>
      </c>
      <c r="C612" s="3" t="s">
        <v>720</v>
      </c>
      <c r="D612" s="3" t="s">
        <v>122</v>
      </c>
      <c r="E612" s="27" t="s">
        <v>9</v>
      </c>
    </row>
    <row r="613" spans="1:5" ht="16" x14ac:dyDescent="0.2">
      <c r="A613" s="2">
        <v>612</v>
      </c>
      <c r="B613" s="3" t="s">
        <v>26</v>
      </c>
      <c r="C613" s="3" t="s">
        <v>721</v>
      </c>
      <c r="D613" s="3" t="s">
        <v>122</v>
      </c>
      <c r="E613" s="35" t="s">
        <v>27</v>
      </c>
    </row>
    <row r="614" spans="1:5" x14ac:dyDescent="0.2">
      <c r="A614" s="2">
        <v>613</v>
      </c>
      <c r="B614" s="3" t="s">
        <v>26</v>
      </c>
      <c r="C614" s="3" t="s">
        <v>722</v>
      </c>
      <c r="D614" s="3" t="s">
        <v>115</v>
      </c>
      <c r="E614" s="28" t="s">
        <v>16</v>
      </c>
    </row>
    <row r="615" spans="1:5" x14ac:dyDescent="0.2">
      <c r="A615" s="2">
        <v>614</v>
      </c>
      <c r="B615" s="3" t="s">
        <v>26</v>
      </c>
      <c r="C615" s="3" t="s">
        <v>723</v>
      </c>
      <c r="D615" s="3" t="s">
        <v>115</v>
      </c>
      <c r="E615" s="28" t="s">
        <v>16</v>
      </c>
    </row>
    <row r="616" spans="1:5" x14ac:dyDescent="0.2">
      <c r="A616" s="2">
        <v>615</v>
      </c>
      <c r="B616" s="3" t="s">
        <v>26</v>
      </c>
      <c r="C616" s="3" t="s">
        <v>724</v>
      </c>
      <c r="D616" s="3" t="s">
        <v>115</v>
      </c>
      <c r="E616" s="28" t="s">
        <v>16</v>
      </c>
    </row>
    <row r="617" spans="1:5" x14ac:dyDescent="0.2">
      <c r="A617" s="2">
        <v>616</v>
      </c>
      <c r="B617" s="3" t="s">
        <v>26</v>
      </c>
      <c r="C617" s="3" t="s">
        <v>725</v>
      </c>
      <c r="D617" s="3" t="s">
        <v>115</v>
      </c>
      <c r="E617" s="28" t="s">
        <v>16</v>
      </c>
    </row>
    <row r="618" spans="1:5" x14ac:dyDescent="0.2">
      <c r="A618" s="2">
        <v>617</v>
      </c>
      <c r="B618" s="3" t="s">
        <v>26</v>
      </c>
      <c r="C618" s="3" t="s">
        <v>726</v>
      </c>
      <c r="D618" s="3" t="s">
        <v>115</v>
      </c>
      <c r="E618" s="26" t="s">
        <v>19</v>
      </c>
    </row>
    <row r="619" spans="1:5" x14ac:dyDescent="0.2">
      <c r="A619" s="2">
        <v>618</v>
      </c>
      <c r="B619" s="3" t="s">
        <v>26</v>
      </c>
      <c r="C619" s="3" t="s">
        <v>727</v>
      </c>
      <c r="D619" s="3" t="s">
        <v>115</v>
      </c>
      <c r="E619" s="26" t="s">
        <v>19</v>
      </c>
    </row>
    <row r="620" spans="1:5" x14ac:dyDescent="0.2">
      <c r="A620" s="2">
        <v>619</v>
      </c>
      <c r="B620" s="3" t="s">
        <v>26</v>
      </c>
      <c r="C620" s="3" t="s">
        <v>728</v>
      </c>
      <c r="D620" s="3" t="s">
        <v>115</v>
      </c>
      <c r="E620" s="26" t="s">
        <v>19</v>
      </c>
    </row>
    <row r="621" spans="1:5" x14ac:dyDescent="0.2">
      <c r="A621" s="2">
        <v>620</v>
      </c>
      <c r="B621" s="3" t="s">
        <v>26</v>
      </c>
      <c r="C621" s="3" t="s">
        <v>729</v>
      </c>
      <c r="D621" s="3" t="s">
        <v>115</v>
      </c>
      <c r="E621" s="30" t="s">
        <v>10</v>
      </c>
    </row>
    <row r="622" spans="1:5" x14ac:dyDescent="0.2">
      <c r="A622" s="2">
        <v>621</v>
      </c>
      <c r="B622" s="3" t="s">
        <v>26</v>
      </c>
      <c r="C622" s="3" t="s">
        <v>730</v>
      </c>
      <c r="D622" s="3" t="s">
        <v>115</v>
      </c>
      <c r="E622" s="30" t="s">
        <v>10</v>
      </c>
    </row>
    <row r="623" spans="1:5" x14ac:dyDescent="0.2">
      <c r="A623" s="2">
        <v>622</v>
      </c>
      <c r="B623" s="3" t="s">
        <v>26</v>
      </c>
      <c r="C623" s="3" t="s">
        <v>731</v>
      </c>
      <c r="D623" s="3" t="s">
        <v>115</v>
      </c>
      <c r="E623" s="30" t="s">
        <v>10</v>
      </c>
    </row>
    <row r="624" spans="1:5" x14ac:dyDescent="0.2">
      <c r="A624" s="2">
        <v>623</v>
      </c>
      <c r="B624" s="3" t="s">
        <v>26</v>
      </c>
      <c r="C624" s="3" t="s">
        <v>732</v>
      </c>
      <c r="D624" s="3" t="s">
        <v>115</v>
      </c>
      <c r="E624" s="30" t="s">
        <v>10</v>
      </c>
    </row>
    <row r="625" spans="1:5" x14ac:dyDescent="0.2">
      <c r="A625" s="2">
        <v>624</v>
      </c>
      <c r="B625" s="3" t="s">
        <v>35</v>
      </c>
      <c r="C625" s="3" t="s">
        <v>733</v>
      </c>
      <c r="D625" s="3" t="s">
        <v>103</v>
      </c>
      <c r="E625" s="23" t="s">
        <v>14</v>
      </c>
    </row>
    <row r="626" spans="1:5" x14ac:dyDescent="0.2">
      <c r="A626" s="2">
        <v>625</v>
      </c>
      <c r="B626" s="3" t="s">
        <v>35</v>
      </c>
      <c r="C626" s="3" t="s">
        <v>734</v>
      </c>
      <c r="D626" s="3" t="s">
        <v>103</v>
      </c>
      <c r="E626" s="22" t="s">
        <v>15</v>
      </c>
    </row>
    <row r="627" spans="1:5" x14ac:dyDescent="0.2">
      <c r="A627" s="2">
        <v>626</v>
      </c>
      <c r="B627" s="3" t="s">
        <v>35</v>
      </c>
      <c r="C627" s="3" t="s">
        <v>735</v>
      </c>
      <c r="D627" s="3" t="s">
        <v>103</v>
      </c>
      <c r="E627" s="22" t="s">
        <v>15</v>
      </c>
    </row>
    <row r="628" spans="1:5" x14ac:dyDescent="0.2">
      <c r="A628" s="2">
        <v>627</v>
      </c>
      <c r="B628" s="3" t="s">
        <v>35</v>
      </c>
      <c r="C628" s="3" t="s">
        <v>736</v>
      </c>
      <c r="D628" s="3" t="s">
        <v>103</v>
      </c>
      <c r="E628" s="22" t="s">
        <v>15</v>
      </c>
    </row>
    <row r="629" spans="1:5" x14ac:dyDescent="0.2">
      <c r="A629" s="2">
        <v>628</v>
      </c>
      <c r="B629" s="3" t="s">
        <v>35</v>
      </c>
      <c r="C629" s="3" t="s">
        <v>737</v>
      </c>
      <c r="D629" s="3" t="s">
        <v>103</v>
      </c>
      <c r="E629" s="22" t="s">
        <v>15</v>
      </c>
    </row>
    <row r="630" spans="1:5" x14ac:dyDescent="0.2">
      <c r="A630" s="2">
        <v>629</v>
      </c>
      <c r="B630" s="3" t="s">
        <v>35</v>
      </c>
      <c r="C630" s="3" t="s">
        <v>738</v>
      </c>
      <c r="D630" s="3" t="s">
        <v>103</v>
      </c>
      <c r="E630" s="32" t="s">
        <v>15</v>
      </c>
    </row>
    <row r="631" spans="1:5" ht="16" x14ac:dyDescent="0.2">
      <c r="A631" s="2">
        <v>630</v>
      </c>
      <c r="B631" s="3" t="s">
        <v>35</v>
      </c>
      <c r="C631" s="3" t="s">
        <v>739</v>
      </c>
      <c r="D631" s="3" t="s">
        <v>103</v>
      </c>
      <c r="E631" s="33" t="s">
        <v>17</v>
      </c>
    </row>
    <row r="632" spans="1:5" ht="16" x14ac:dyDescent="0.2">
      <c r="A632" s="2">
        <v>631</v>
      </c>
      <c r="B632" s="3" t="s">
        <v>35</v>
      </c>
      <c r="C632" s="3" t="s">
        <v>740</v>
      </c>
      <c r="D632" s="3" t="s">
        <v>122</v>
      </c>
      <c r="E632" s="31" t="s">
        <v>13</v>
      </c>
    </row>
    <row r="633" spans="1:5" ht="16" x14ac:dyDescent="0.2">
      <c r="A633" s="2">
        <v>632</v>
      </c>
      <c r="B633" s="3" t="s">
        <v>35</v>
      </c>
      <c r="C633" s="3" t="s">
        <v>741</v>
      </c>
      <c r="D633" s="3" t="s">
        <v>122</v>
      </c>
      <c r="E633" s="31" t="s">
        <v>13</v>
      </c>
    </row>
    <row r="634" spans="1:5" ht="16" x14ac:dyDescent="0.2">
      <c r="A634" s="2">
        <v>633</v>
      </c>
      <c r="B634" s="3" t="s">
        <v>35</v>
      </c>
      <c r="C634" s="3" t="s">
        <v>742</v>
      </c>
      <c r="D634" s="3" t="s">
        <v>122</v>
      </c>
      <c r="E634" s="35" t="s">
        <v>20</v>
      </c>
    </row>
    <row r="635" spans="1:5" ht="16" x14ac:dyDescent="0.2">
      <c r="A635" s="2">
        <v>634</v>
      </c>
      <c r="B635" s="3" t="s">
        <v>35</v>
      </c>
      <c r="C635" s="3" t="s">
        <v>743</v>
      </c>
      <c r="D635" s="3" t="s">
        <v>122</v>
      </c>
      <c r="E635" s="35" t="s">
        <v>27</v>
      </c>
    </row>
    <row r="636" spans="1:5" x14ac:dyDescent="0.2">
      <c r="A636" s="2">
        <v>635</v>
      </c>
      <c r="B636" s="3" t="s">
        <v>35</v>
      </c>
      <c r="C636" s="3" t="s">
        <v>744</v>
      </c>
      <c r="D636" s="3" t="s">
        <v>115</v>
      </c>
      <c r="E636" s="24" t="s">
        <v>11</v>
      </c>
    </row>
    <row r="637" spans="1:5" x14ac:dyDescent="0.2">
      <c r="A637" s="2">
        <v>636</v>
      </c>
      <c r="B637" s="3" t="s">
        <v>35</v>
      </c>
      <c r="C637" s="3" t="s">
        <v>745</v>
      </c>
      <c r="D637" s="3" t="s">
        <v>115</v>
      </c>
      <c r="E637" s="24" t="s">
        <v>11</v>
      </c>
    </row>
    <row r="638" spans="1:5" x14ac:dyDescent="0.2">
      <c r="A638" s="2">
        <v>637</v>
      </c>
      <c r="B638" s="3" t="s">
        <v>35</v>
      </c>
      <c r="C638" s="3" t="s">
        <v>746</v>
      </c>
      <c r="D638" s="3" t="s">
        <v>115</v>
      </c>
      <c r="E638" s="25" t="s">
        <v>22</v>
      </c>
    </row>
    <row r="639" spans="1:5" x14ac:dyDescent="0.2">
      <c r="A639" s="2">
        <v>638</v>
      </c>
      <c r="B639" s="3" t="s">
        <v>35</v>
      </c>
      <c r="C639" s="3" t="s">
        <v>747</v>
      </c>
      <c r="D639" s="3" t="s">
        <v>115</v>
      </c>
      <c r="E639" s="26" t="s">
        <v>19</v>
      </c>
    </row>
    <row r="640" spans="1:5" x14ac:dyDescent="0.2">
      <c r="A640" s="2">
        <v>639</v>
      </c>
      <c r="B640" s="3" t="s">
        <v>35</v>
      </c>
      <c r="C640" s="3" t="s">
        <v>748</v>
      </c>
      <c r="D640" s="3" t="s">
        <v>115</v>
      </c>
      <c r="E640" s="26" t="s">
        <v>19</v>
      </c>
    </row>
    <row r="641" spans="1:5" x14ac:dyDescent="0.2">
      <c r="A641" s="2">
        <v>640</v>
      </c>
      <c r="B641" s="3" t="s">
        <v>35</v>
      </c>
      <c r="C641" s="3" t="s">
        <v>749</v>
      </c>
      <c r="D641" s="3" t="s">
        <v>115</v>
      </c>
      <c r="E641" s="28" t="s">
        <v>16</v>
      </c>
    </row>
    <row r="642" spans="1:5" x14ac:dyDescent="0.2">
      <c r="A642" s="2">
        <v>641</v>
      </c>
      <c r="B642" s="3" t="s">
        <v>35</v>
      </c>
      <c r="C642" s="3" t="s">
        <v>750</v>
      </c>
      <c r="D642" s="3" t="s">
        <v>115</v>
      </c>
      <c r="E642" s="28" t="s">
        <v>16</v>
      </c>
    </row>
    <row r="643" spans="1:5" x14ac:dyDescent="0.2">
      <c r="A643" s="2">
        <v>642</v>
      </c>
      <c r="B643" s="3" t="s">
        <v>35</v>
      </c>
      <c r="C643" s="3" t="s">
        <v>751</v>
      </c>
      <c r="D643" s="3" t="s">
        <v>115</v>
      </c>
      <c r="E643" s="28" t="s">
        <v>16</v>
      </c>
    </row>
    <row r="644" spans="1:5" x14ac:dyDescent="0.2">
      <c r="A644" s="2">
        <v>643</v>
      </c>
      <c r="B644" s="3" t="s">
        <v>35</v>
      </c>
      <c r="C644" s="3" t="s">
        <v>752</v>
      </c>
      <c r="D644" s="3" t="s">
        <v>75</v>
      </c>
      <c r="E644" s="29" t="s">
        <v>12</v>
      </c>
    </row>
    <row r="645" spans="1:5" x14ac:dyDescent="0.2">
      <c r="A645" s="2">
        <v>644</v>
      </c>
      <c r="B645" s="3" t="s">
        <v>35</v>
      </c>
      <c r="C645" s="3" t="s">
        <v>753</v>
      </c>
      <c r="D645" s="3" t="s">
        <v>115</v>
      </c>
      <c r="E645" s="30" t="s">
        <v>10</v>
      </c>
    </row>
    <row r="646" spans="1:5" x14ac:dyDescent="0.2">
      <c r="A646" s="2">
        <v>645</v>
      </c>
      <c r="B646" s="3" t="s">
        <v>35</v>
      </c>
      <c r="C646" s="3" t="s">
        <v>754</v>
      </c>
      <c r="D646" s="3" t="s">
        <v>115</v>
      </c>
      <c r="E646" s="30" t="s">
        <v>10</v>
      </c>
    </row>
    <row r="647" spans="1:5" ht="16" x14ac:dyDescent="0.2">
      <c r="A647" s="2">
        <v>646</v>
      </c>
      <c r="B647" s="3" t="s">
        <v>43</v>
      </c>
      <c r="C647" s="3" t="s">
        <v>755</v>
      </c>
      <c r="D647" s="3" t="s">
        <v>122</v>
      </c>
      <c r="E647" s="27" t="s">
        <v>9</v>
      </c>
    </row>
    <row r="648" spans="1:5" ht="16" x14ac:dyDescent="0.2">
      <c r="A648" s="2">
        <v>647</v>
      </c>
      <c r="B648" s="3" t="s">
        <v>43</v>
      </c>
      <c r="C648" s="3" t="s">
        <v>756</v>
      </c>
      <c r="D648" s="3" t="s">
        <v>122</v>
      </c>
      <c r="E648" s="31" t="s">
        <v>13</v>
      </c>
    </row>
    <row r="649" spans="1:5" ht="16" x14ac:dyDescent="0.2">
      <c r="A649" s="2">
        <v>648</v>
      </c>
      <c r="B649" s="3" t="s">
        <v>43</v>
      </c>
      <c r="C649" s="3" t="s">
        <v>757</v>
      </c>
      <c r="D649" s="3" t="s">
        <v>122</v>
      </c>
      <c r="E649" s="31" t="s">
        <v>13</v>
      </c>
    </row>
    <row r="650" spans="1:5" x14ac:dyDescent="0.2">
      <c r="A650" s="2">
        <v>649</v>
      </c>
      <c r="B650" s="3" t="s">
        <v>43</v>
      </c>
      <c r="C650" s="3" t="s">
        <v>758</v>
      </c>
      <c r="D650" s="3" t="s">
        <v>115</v>
      </c>
      <c r="E650" s="30" t="s">
        <v>10</v>
      </c>
    </row>
    <row r="651" spans="1:5" x14ac:dyDescent="0.2">
      <c r="A651" s="2">
        <v>650</v>
      </c>
      <c r="B651" s="3" t="s">
        <v>43</v>
      </c>
      <c r="C651" s="3" t="s">
        <v>759</v>
      </c>
      <c r="D651" s="3" t="s">
        <v>115</v>
      </c>
      <c r="E651" s="26" t="s">
        <v>19</v>
      </c>
    </row>
    <row r="652" spans="1:5" x14ac:dyDescent="0.2">
      <c r="A652" s="2">
        <v>651</v>
      </c>
      <c r="B652" s="3" t="s">
        <v>43</v>
      </c>
      <c r="C652" s="3" t="s">
        <v>760</v>
      </c>
      <c r="D652" s="3" t="s">
        <v>115</v>
      </c>
      <c r="E652" s="26" t="s">
        <v>19</v>
      </c>
    </row>
    <row r="653" spans="1:5" x14ac:dyDescent="0.2">
      <c r="A653" s="2">
        <v>652</v>
      </c>
      <c r="B653" s="3" t="s">
        <v>43</v>
      </c>
      <c r="C653" s="3" t="s">
        <v>761</v>
      </c>
      <c r="D653" s="3" t="s">
        <v>115</v>
      </c>
      <c r="E653" s="26" t="s">
        <v>19</v>
      </c>
    </row>
    <row r="654" spans="1:5" x14ac:dyDescent="0.2">
      <c r="A654" s="2">
        <v>653</v>
      </c>
      <c r="B654" s="3" t="s">
        <v>43</v>
      </c>
      <c r="C654" s="3" t="s">
        <v>762</v>
      </c>
      <c r="D654" s="3" t="s">
        <v>75</v>
      </c>
      <c r="E654" s="29" t="s">
        <v>12</v>
      </c>
    </row>
    <row r="655" spans="1:5" x14ac:dyDescent="0.2">
      <c r="A655" s="2">
        <v>654</v>
      </c>
      <c r="B655" s="3" t="s">
        <v>43</v>
      </c>
      <c r="C655" s="3" t="s">
        <v>763</v>
      </c>
      <c r="D655" s="3" t="s">
        <v>115</v>
      </c>
      <c r="E655" s="25" t="s">
        <v>22</v>
      </c>
    </row>
    <row r="656" spans="1:5" x14ac:dyDescent="0.2">
      <c r="A656" s="2">
        <v>655</v>
      </c>
      <c r="B656" s="3" t="s">
        <v>43</v>
      </c>
      <c r="C656" s="3" t="s">
        <v>764</v>
      </c>
      <c r="D656" s="3" t="s">
        <v>103</v>
      </c>
      <c r="E656" s="23" t="s">
        <v>14</v>
      </c>
    </row>
    <row r="657" spans="1:5" x14ac:dyDescent="0.2">
      <c r="A657" s="2">
        <v>656</v>
      </c>
      <c r="B657" s="3" t="s">
        <v>43</v>
      </c>
      <c r="C657" s="3" t="s">
        <v>765</v>
      </c>
      <c r="D657" s="3" t="s">
        <v>103</v>
      </c>
      <c r="E657" s="23" t="s">
        <v>14</v>
      </c>
    </row>
    <row r="658" spans="1:5" x14ac:dyDescent="0.2">
      <c r="A658" s="2">
        <v>657</v>
      </c>
      <c r="B658" s="3" t="s">
        <v>43</v>
      </c>
      <c r="C658" s="3" t="s">
        <v>766</v>
      </c>
      <c r="D658" s="3" t="s">
        <v>103</v>
      </c>
      <c r="E658" s="23" t="s">
        <v>14</v>
      </c>
    </row>
    <row r="659" spans="1:5" x14ac:dyDescent="0.2">
      <c r="A659" s="2">
        <v>658</v>
      </c>
      <c r="B659" s="3" t="s">
        <v>43</v>
      </c>
      <c r="C659" s="3" t="s">
        <v>767</v>
      </c>
      <c r="D659" s="3" t="s">
        <v>103</v>
      </c>
      <c r="E659" s="22" t="s">
        <v>15</v>
      </c>
    </row>
    <row r="660" spans="1:5" x14ac:dyDescent="0.2">
      <c r="A660" s="2">
        <v>659</v>
      </c>
      <c r="B660" s="3" t="s">
        <v>43</v>
      </c>
      <c r="C660" s="3" t="s">
        <v>768</v>
      </c>
      <c r="D660" s="3" t="s">
        <v>103</v>
      </c>
      <c r="E660" s="22" t="s">
        <v>15</v>
      </c>
    </row>
    <row r="661" spans="1:5" x14ac:dyDescent="0.2">
      <c r="A661" s="2">
        <v>660</v>
      </c>
      <c r="B661" s="3" t="s">
        <v>43</v>
      </c>
      <c r="C661" s="3" t="s">
        <v>769</v>
      </c>
      <c r="D661" s="3" t="s">
        <v>103</v>
      </c>
      <c r="E661" s="22" t="s">
        <v>15</v>
      </c>
    </row>
    <row r="662" spans="1:5" x14ac:dyDescent="0.2">
      <c r="A662" s="2">
        <v>661</v>
      </c>
      <c r="B662" s="3" t="s">
        <v>43</v>
      </c>
      <c r="C662" s="3" t="s">
        <v>770</v>
      </c>
      <c r="D662" s="3" t="s">
        <v>103</v>
      </c>
      <c r="E662" s="22" t="s">
        <v>15</v>
      </c>
    </row>
    <row r="663" spans="1:5" x14ac:dyDescent="0.2">
      <c r="A663" s="2">
        <v>662</v>
      </c>
      <c r="B663" s="3" t="s">
        <v>43</v>
      </c>
      <c r="C663" s="3" t="s">
        <v>771</v>
      </c>
      <c r="D663" s="3" t="s">
        <v>103</v>
      </c>
      <c r="E663" s="22" t="s">
        <v>15</v>
      </c>
    </row>
    <row r="664" spans="1:5" x14ac:dyDescent="0.2">
      <c r="A664" s="2">
        <v>663</v>
      </c>
      <c r="B664" s="3" t="s">
        <v>43</v>
      </c>
      <c r="C664" s="3" t="s">
        <v>772</v>
      </c>
      <c r="D664" s="3" t="s">
        <v>103</v>
      </c>
      <c r="E664" s="22" t="s">
        <v>15</v>
      </c>
    </row>
    <row r="665" spans="1:5" x14ac:dyDescent="0.2">
      <c r="A665" s="2">
        <v>664</v>
      </c>
      <c r="B665" s="3" t="s">
        <v>43</v>
      </c>
      <c r="C665" s="3" t="s">
        <v>773</v>
      </c>
      <c r="D665" s="3" t="s">
        <v>103</v>
      </c>
      <c r="E665" s="22" t="s">
        <v>15</v>
      </c>
    </row>
    <row r="666" spans="1:5" x14ac:dyDescent="0.2">
      <c r="A666" s="2">
        <v>665</v>
      </c>
      <c r="B666" s="3" t="s">
        <v>43</v>
      </c>
      <c r="C666" s="3" t="s">
        <v>774</v>
      </c>
      <c r="D666" s="3" t="s">
        <v>115</v>
      </c>
      <c r="E666" s="28" t="s">
        <v>16</v>
      </c>
    </row>
    <row r="667" spans="1:5" x14ac:dyDescent="0.2">
      <c r="A667" s="2">
        <v>666</v>
      </c>
      <c r="B667" s="3" t="s">
        <v>43</v>
      </c>
      <c r="C667" s="3" t="s">
        <v>775</v>
      </c>
      <c r="D667" s="3" t="s">
        <v>115</v>
      </c>
      <c r="E667" s="28" t="s">
        <v>16</v>
      </c>
    </row>
    <row r="668" spans="1:5" x14ac:dyDescent="0.2">
      <c r="A668" s="2">
        <v>667</v>
      </c>
      <c r="B668" s="3" t="s">
        <v>43</v>
      </c>
      <c r="C668" s="3" t="s">
        <v>776</v>
      </c>
      <c r="D668" s="3" t="s">
        <v>115</v>
      </c>
      <c r="E668" s="28" t="s">
        <v>16</v>
      </c>
    </row>
    <row r="669" spans="1:5" x14ac:dyDescent="0.2">
      <c r="A669" s="2">
        <v>668</v>
      </c>
      <c r="B669" s="3" t="s">
        <v>43</v>
      </c>
      <c r="C669" s="3" t="s">
        <v>777</v>
      </c>
      <c r="D669" s="3" t="s">
        <v>115</v>
      </c>
      <c r="E669" s="28" t="s">
        <v>16</v>
      </c>
    </row>
    <row r="670" spans="1:5" x14ac:dyDescent="0.2">
      <c r="A670" s="2">
        <v>669</v>
      </c>
      <c r="B670" s="3" t="s">
        <v>43</v>
      </c>
      <c r="C670" s="3" t="s">
        <v>778</v>
      </c>
      <c r="D670" s="3" t="s">
        <v>115</v>
      </c>
      <c r="E670" s="28" t="s">
        <v>16</v>
      </c>
    </row>
    <row r="671" spans="1:5" x14ac:dyDescent="0.2">
      <c r="A671" s="2">
        <v>670</v>
      </c>
      <c r="B671" s="3" t="s">
        <v>43</v>
      </c>
      <c r="C671" s="3" t="s">
        <v>779</v>
      </c>
      <c r="D671" s="3" t="s">
        <v>115</v>
      </c>
      <c r="E671" s="28" t="s">
        <v>16</v>
      </c>
    </row>
    <row r="672" spans="1:5" x14ac:dyDescent="0.2">
      <c r="A672" s="2">
        <v>671</v>
      </c>
      <c r="B672" s="3" t="s">
        <v>18</v>
      </c>
      <c r="C672" s="3" t="s">
        <v>780</v>
      </c>
      <c r="D672" s="3" t="s">
        <v>103</v>
      </c>
      <c r="E672" s="23" t="s">
        <v>14</v>
      </c>
    </row>
    <row r="673" spans="1:5" x14ac:dyDescent="0.2">
      <c r="A673" s="2">
        <v>672</v>
      </c>
      <c r="B673" s="3" t="s">
        <v>18</v>
      </c>
      <c r="C673" s="3" t="s">
        <v>781</v>
      </c>
      <c r="D673" s="3" t="s">
        <v>103</v>
      </c>
      <c r="E673" s="23" t="s">
        <v>14</v>
      </c>
    </row>
    <row r="674" spans="1:5" x14ac:dyDescent="0.2">
      <c r="A674" s="2">
        <v>673</v>
      </c>
      <c r="B674" s="3" t="s">
        <v>18</v>
      </c>
      <c r="C674" s="3" t="s">
        <v>782</v>
      </c>
      <c r="D674" s="3" t="s">
        <v>103</v>
      </c>
      <c r="E674" s="23" t="s">
        <v>14</v>
      </c>
    </row>
    <row r="675" spans="1:5" x14ac:dyDescent="0.2">
      <c r="A675" s="2">
        <v>674</v>
      </c>
      <c r="B675" s="3" t="s">
        <v>18</v>
      </c>
      <c r="C675" s="3" t="s">
        <v>783</v>
      </c>
      <c r="D675" s="3" t="s">
        <v>103</v>
      </c>
      <c r="E675" s="22" t="s">
        <v>15</v>
      </c>
    </row>
    <row r="676" spans="1:5" x14ac:dyDescent="0.2">
      <c r="A676" s="2">
        <v>675</v>
      </c>
      <c r="B676" s="3" t="s">
        <v>18</v>
      </c>
      <c r="C676" s="3" t="s">
        <v>784</v>
      </c>
      <c r="D676" s="3" t="s">
        <v>103</v>
      </c>
      <c r="E676" s="22" t="s">
        <v>15</v>
      </c>
    </row>
    <row r="677" spans="1:5" x14ac:dyDescent="0.2">
      <c r="A677" s="2">
        <v>676</v>
      </c>
      <c r="B677" s="3" t="s">
        <v>18</v>
      </c>
      <c r="C677" s="3" t="s">
        <v>785</v>
      </c>
      <c r="D677" s="3" t="s">
        <v>103</v>
      </c>
      <c r="E677" s="22" t="s">
        <v>15</v>
      </c>
    </row>
    <row r="678" spans="1:5" x14ac:dyDescent="0.2">
      <c r="A678" s="2">
        <v>677</v>
      </c>
      <c r="B678" s="3" t="s">
        <v>18</v>
      </c>
      <c r="C678" s="3" t="s">
        <v>786</v>
      </c>
      <c r="D678" s="3" t="s">
        <v>103</v>
      </c>
      <c r="E678" s="22" t="s">
        <v>15</v>
      </c>
    </row>
    <row r="679" spans="1:5" ht="16" x14ac:dyDescent="0.2">
      <c r="A679" s="2">
        <v>678</v>
      </c>
      <c r="B679" s="3" t="s">
        <v>18</v>
      </c>
      <c r="C679" s="3" t="s">
        <v>787</v>
      </c>
      <c r="D679" s="3" t="s">
        <v>122</v>
      </c>
      <c r="E679" s="35" t="s">
        <v>20</v>
      </c>
    </row>
    <row r="680" spans="1:5" ht="16" x14ac:dyDescent="0.2">
      <c r="A680" s="2">
        <v>679</v>
      </c>
      <c r="B680" s="3" t="s">
        <v>18</v>
      </c>
      <c r="C680" s="3" t="s">
        <v>788</v>
      </c>
      <c r="D680" s="3" t="s">
        <v>122</v>
      </c>
      <c r="E680" s="36" t="s">
        <v>21</v>
      </c>
    </row>
    <row r="681" spans="1:5" ht="16" x14ac:dyDescent="0.2">
      <c r="A681" s="2">
        <v>680</v>
      </c>
      <c r="B681" s="3" t="s">
        <v>18</v>
      </c>
      <c r="C681" s="3" t="s">
        <v>789</v>
      </c>
      <c r="D681" s="3" t="s">
        <v>122</v>
      </c>
      <c r="E681" s="27" t="s">
        <v>23</v>
      </c>
    </row>
    <row r="682" spans="1:5" ht="16" x14ac:dyDescent="0.2">
      <c r="A682" s="2">
        <v>681</v>
      </c>
      <c r="B682" s="3" t="s">
        <v>18</v>
      </c>
      <c r="C682" s="3" t="s">
        <v>790</v>
      </c>
      <c r="D682" s="3" t="s">
        <v>122</v>
      </c>
      <c r="E682" s="27" t="s">
        <v>23</v>
      </c>
    </row>
    <row r="683" spans="1:5" ht="16" x14ac:dyDescent="0.2">
      <c r="A683" s="2">
        <v>682</v>
      </c>
      <c r="B683" s="3" t="s">
        <v>18</v>
      </c>
      <c r="C683" s="3" t="s">
        <v>791</v>
      </c>
      <c r="D683" s="3" t="s">
        <v>122</v>
      </c>
      <c r="E683" s="31" t="s">
        <v>13</v>
      </c>
    </row>
    <row r="684" spans="1:5" ht="16" x14ac:dyDescent="0.2">
      <c r="A684" s="2">
        <v>683</v>
      </c>
      <c r="B684" s="3" t="s">
        <v>18</v>
      </c>
      <c r="C684" s="3" t="s">
        <v>792</v>
      </c>
      <c r="D684" s="3" t="s">
        <v>122</v>
      </c>
      <c r="E684" s="27" t="s">
        <v>9</v>
      </c>
    </row>
    <row r="685" spans="1:5" x14ac:dyDescent="0.2">
      <c r="A685" s="2">
        <v>684</v>
      </c>
      <c r="B685" s="3" t="s">
        <v>18</v>
      </c>
      <c r="C685" s="3" t="s">
        <v>793</v>
      </c>
      <c r="D685" s="3" t="s">
        <v>115</v>
      </c>
      <c r="E685" s="26" t="s">
        <v>19</v>
      </c>
    </row>
    <row r="686" spans="1:5" x14ac:dyDescent="0.2">
      <c r="A686" s="2">
        <v>685</v>
      </c>
      <c r="B686" s="3" t="s">
        <v>18</v>
      </c>
      <c r="C686" s="3" t="s">
        <v>794</v>
      </c>
      <c r="D686" s="3" t="s">
        <v>115</v>
      </c>
      <c r="E686" s="30" t="s">
        <v>10</v>
      </c>
    </row>
    <row r="687" spans="1:5" x14ac:dyDescent="0.2">
      <c r="A687" s="2">
        <v>686</v>
      </c>
      <c r="B687" s="3" t="s">
        <v>18</v>
      </c>
      <c r="C687" s="3" t="s">
        <v>795</v>
      </c>
      <c r="D687" s="3" t="s">
        <v>115</v>
      </c>
      <c r="E687" s="28" t="s">
        <v>16</v>
      </c>
    </row>
    <row r="688" spans="1:5" x14ac:dyDescent="0.2">
      <c r="A688" s="2">
        <v>687</v>
      </c>
      <c r="B688" s="3" t="s">
        <v>18</v>
      </c>
      <c r="C688" s="3" t="s">
        <v>796</v>
      </c>
      <c r="D688" s="3" t="s">
        <v>115</v>
      </c>
      <c r="E688" s="28" t="s">
        <v>16</v>
      </c>
    </row>
    <row r="689" spans="1:5" x14ac:dyDescent="0.2">
      <c r="A689" s="2">
        <v>688</v>
      </c>
      <c r="B689" s="3" t="s">
        <v>18</v>
      </c>
      <c r="C689" s="3" t="s">
        <v>797</v>
      </c>
      <c r="D689" s="3" t="s">
        <v>115</v>
      </c>
      <c r="E689" s="25" t="s">
        <v>22</v>
      </c>
    </row>
  </sheetData>
  <sheetProtection algorithmName="SHA-512" hashValue="64Aof1TZGedw5id5lGuQyUOeRxWI3mgLn2kBFn3+XVHb56JRGgBQqQuPh9CkZ7xiI9UWDovoeV2qAa4OSaTEdQ==" saltValue="Mvi8rdq8cI6n0yrcZ+NUZg==" spinCount="100000" sheet="1" objects="1" scenarios="1"/>
  <autoFilter ref="B1:E689" xr:uid="{00000000-0009-0000-0000-0000010000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K689"/>
  <sheetViews>
    <sheetView topLeftCell="B234" zoomScale="120" zoomScaleNormal="120" workbookViewId="0">
      <pane xSplit="1" topLeftCell="C1" activePane="topRight" state="frozen"/>
      <selection activeCell="B1" sqref="B1"/>
      <selection pane="topRight" activeCell="C509" sqref="C509"/>
    </sheetView>
  </sheetViews>
  <sheetFormatPr baseColWidth="10" defaultColWidth="10.83203125" defaultRowHeight="15" x14ac:dyDescent="0.2"/>
  <cols>
    <col min="2" max="2" width="18.83203125" customWidth="1"/>
    <col min="3" max="3" width="62.83203125" customWidth="1"/>
    <col min="4" max="4" width="45.83203125" customWidth="1"/>
    <col min="5" max="5" width="40.6640625" style="44" bestFit="1" customWidth="1"/>
  </cols>
  <sheetData>
    <row r="1" spans="1:11" ht="24" x14ac:dyDescent="0.2">
      <c r="A1" s="1" t="s">
        <v>92</v>
      </c>
      <c r="B1" s="1" t="s">
        <v>93</v>
      </c>
      <c r="C1" s="1" t="s">
        <v>94</v>
      </c>
      <c r="D1" s="1" t="s">
        <v>95</v>
      </c>
      <c r="E1" s="1" t="s">
        <v>2</v>
      </c>
      <c r="F1" s="1" t="s">
        <v>96</v>
      </c>
      <c r="G1" s="1" t="s">
        <v>97</v>
      </c>
      <c r="H1" s="1" t="s">
        <v>98</v>
      </c>
      <c r="I1" s="1" t="s">
        <v>99</v>
      </c>
      <c r="J1" s="1" t="s">
        <v>100</v>
      </c>
      <c r="K1" s="1" t="s">
        <v>101</v>
      </c>
    </row>
    <row r="2" spans="1:11" x14ac:dyDescent="0.2">
      <c r="A2" s="2">
        <v>1</v>
      </c>
      <c r="B2" s="3" t="s">
        <v>48</v>
      </c>
      <c r="C2" s="3" t="s">
        <v>102</v>
      </c>
      <c r="D2" s="3" t="s">
        <v>103</v>
      </c>
      <c r="E2" s="22" t="s">
        <v>15</v>
      </c>
      <c r="F2" s="2" t="s">
        <v>104</v>
      </c>
      <c r="G2" s="2" t="s">
        <v>104</v>
      </c>
      <c r="H2" s="2" t="s">
        <v>105</v>
      </c>
      <c r="I2" s="2">
        <v>1</v>
      </c>
      <c r="J2" s="2">
        <v>1</v>
      </c>
      <c r="K2" s="2">
        <v>0</v>
      </c>
    </row>
    <row r="3" spans="1:11" hidden="1" x14ac:dyDescent="0.2">
      <c r="A3" s="2">
        <v>2</v>
      </c>
      <c r="B3" s="3" t="s">
        <v>48</v>
      </c>
      <c r="C3" s="3" t="s">
        <v>106</v>
      </c>
      <c r="D3" s="3" t="s">
        <v>103</v>
      </c>
      <c r="E3" s="22" t="s">
        <v>15</v>
      </c>
      <c r="F3" s="2" t="s">
        <v>105</v>
      </c>
      <c r="G3" s="2" t="s">
        <v>107</v>
      </c>
      <c r="H3" s="2" t="s">
        <v>107</v>
      </c>
      <c r="I3" s="2">
        <v>0</v>
      </c>
      <c r="J3" s="2">
        <v>0</v>
      </c>
      <c r="K3" s="2">
        <v>0</v>
      </c>
    </row>
    <row r="4" spans="1:11" hidden="1" x14ac:dyDescent="0.2">
      <c r="A4" s="2">
        <v>3</v>
      </c>
      <c r="B4" s="3" t="s">
        <v>48</v>
      </c>
      <c r="C4" s="3" t="s">
        <v>108</v>
      </c>
      <c r="D4" s="3" t="s">
        <v>103</v>
      </c>
      <c r="E4" s="22" t="s">
        <v>15</v>
      </c>
      <c r="F4" s="2" t="s">
        <v>105</v>
      </c>
      <c r="G4" s="2" t="s">
        <v>107</v>
      </c>
      <c r="H4" s="2" t="s">
        <v>107</v>
      </c>
      <c r="I4" s="2">
        <v>0</v>
      </c>
      <c r="J4" s="2">
        <v>0</v>
      </c>
      <c r="K4" s="2">
        <v>0</v>
      </c>
    </row>
    <row r="5" spans="1:11" hidden="1" x14ac:dyDescent="0.2">
      <c r="A5" s="2">
        <v>4</v>
      </c>
      <c r="B5" s="3" t="s">
        <v>48</v>
      </c>
      <c r="C5" s="3" t="s">
        <v>109</v>
      </c>
      <c r="D5" s="3" t="s">
        <v>103</v>
      </c>
      <c r="E5" s="22" t="s">
        <v>15</v>
      </c>
      <c r="F5" s="2" t="s">
        <v>105</v>
      </c>
      <c r="G5" s="2" t="s">
        <v>107</v>
      </c>
      <c r="H5" s="2" t="s">
        <v>107</v>
      </c>
      <c r="I5" s="2">
        <v>0</v>
      </c>
      <c r="J5" s="2">
        <v>0</v>
      </c>
      <c r="K5" s="2">
        <v>0</v>
      </c>
    </row>
    <row r="6" spans="1:11" x14ac:dyDescent="0.2">
      <c r="A6" s="2">
        <v>5</v>
      </c>
      <c r="B6" s="3" t="s">
        <v>48</v>
      </c>
      <c r="C6" s="3" t="s">
        <v>110</v>
      </c>
      <c r="D6" s="3" t="s">
        <v>103</v>
      </c>
      <c r="E6" s="22" t="s">
        <v>15</v>
      </c>
      <c r="F6" s="2" t="s">
        <v>104</v>
      </c>
      <c r="G6" s="2" t="s">
        <v>105</v>
      </c>
      <c r="H6" s="2" t="s">
        <v>104</v>
      </c>
      <c r="I6" s="2">
        <v>1</v>
      </c>
      <c r="J6" s="2">
        <v>0</v>
      </c>
      <c r="K6" s="2">
        <v>1</v>
      </c>
    </row>
    <row r="7" spans="1:11" x14ac:dyDescent="0.2">
      <c r="A7" s="2">
        <v>6</v>
      </c>
      <c r="B7" s="3" t="s">
        <v>48</v>
      </c>
      <c r="C7" s="3" t="s">
        <v>111</v>
      </c>
      <c r="D7" s="3" t="s">
        <v>103</v>
      </c>
      <c r="E7" s="22" t="s">
        <v>15</v>
      </c>
      <c r="F7" s="2" t="s">
        <v>104</v>
      </c>
      <c r="G7" s="2" t="s">
        <v>105</v>
      </c>
      <c r="H7" s="2" t="s">
        <v>104</v>
      </c>
      <c r="I7" s="2">
        <v>1</v>
      </c>
      <c r="J7" s="2">
        <v>0</v>
      </c>
      <c r="K7" s="2">
        <v>1</v>
      </c>
    </row>
    <row r="8" spans="1:11" hidden="1" x14ac:dyDescent="0.2">
      <c r="A8" s="2">
        <v>7</v>
      </c>
      <c r="B8" s="3" t="s">
        <v>48</v>
      </c>
      <c r="C8" s="3" t="s">
        <v>112</v>
      </c>
      <c r="D8" s="3" t="s">
        <v>103</v>
      </c>
      <c r="E8" s="23" t="s">
        <v>14</v>
      </c>
      <c r="F8" s="2" t="s">
        <v>105</v>
      </c>
      <c r="G8" s="2" t="s">
        <v>107</v>
      </c>
      <c r="H8" s="2" t="s">
        <v>107</v>
      </c>
      <c r="I8" s="2">
        <v>0</v>
      </c>
      <c r="J8" s="2">
        <v>0</v>
      </c>
      <c r="K8" s="2">
        <v>0</v>
      </c>
    </row>
    <row r="9" spans="1:11" x14ac:dyDescent="0.2">
      <c r="A9" s="2">
        <v>8</v>
      </c>
      <c r="B9" s="3" t="s">
        <v>48</v>
      </c>
      <c r="C9" s="3" t="s">
        <v>113</v>
      </c>
      <c r="D9" s="3" t="s">
        <v>103</v>
      </c>
      <c r="E9" s="23" t="s">
        <v>14</v>
      </c>
      <c r="F9" s="2" t="s">
        <v>104</v>
      </c>
      <c r="G9" s="2" t="s">
        <v>104</v>
      </c>
      <c r="H9" s="2" t="s">
        <v>105</v>
      </c>
      <c r="I9" s="2">
        <v>1</v>
      </c>
      <c r="J9" s="2">
        <v>1</v>
      </c>
      <c r="K9" s="2">
        <v>0</v>
      </c>
    </row>
    <row r="10" spans="1:11" x14ac:dyDescent="0.2">
      <c r="A10" s="2">
        <v>9</v>
      </c>
      <c r="B10" s="3" t="s">
        <v>48</v>
      </c>
      <c r="C10" s="3" t="s">
        <v>114</v>
      </c>
      <c r="D10" s="3" t="s">
        <v>115</v>
      </c>
      <c r="E10" s="24" t="s">
        <v>11</v>
      </c>
      <c r="F10" s="2" t="s">
        <v>104</v>
      </c>
      <c r="G10" s="2" t="s">
        <v>104</v>
      </c>
      <c r="H10" s="2" t="s">
        <v>105</v>
      </c>
      <c r="I10" s="2">
        <v>1</v>
      </c>
      <c r="J10" s="2">
        <v>1</v>
      </c>
      <c r="K10" s="2">
        <v>0</v>
      </c>
    </row>
    <row r="11" spans="1:11" hidden="1" x14ac:dyDescent="0.2">
      <c r="A11" s="2">
        <v>10</v>
      </c>
      <c r="B11" s="3" t="s">
        <v>48</v>
      </c>
      <c r="C11" s="3" t="s">
        <v>116</v>
      </c>
      <c r="D11" s="3" t="s">
        <v>115</v>
      </c>
      <c r="E11" s="24" t="s">
        <v>11</v>
      </c>
      <c r="F11" s="2" t="s">
        <v>105</v>
      </c>
      <c r="G11" s="2" t="s">
        <v>107</v>
      </c>
      <c r="H11" s="2" t="s">
        <v>107</v>
      </c>
      <c r="I11" s="2">
        <v>0</v>
      </c>
      <c r="J11" s="2">
        <v>0</v>
      </c>
      <c r="K11" s="2">
        <v>0</v>
      </c>
    </row>
    <row r="12" spans="1:11" hidden="1" x14ac:dyDescent="0.2">
      <c r="A12" s="2">
        <v>11</v>
      </c>
      <c r="B12" s="3" t="s">
        <v>48</v>
      </c>
      <c r="C12" s="3" t="s">
        <v>117</v>
      </c>
      <c r="D12" s="3" t="s">
        <v>115</v>
      </c>
      <c r="E12" s="25" t="s">
        <v>22</v>
      </c>
      <c r="F12" s="2" t="s">
        <v>105</v>
      </c>
      <c r="G12" s="2" t="s">
        <v>107</v>
      </c>
      <c r="H12" s="2" t="s">
        <v>107</v>
      </c>
      <c r="I12" s="2">
        <v>0</v>
      </c>
      <c r="J12" s="2">
        <v>0</v>
      </c>
      <c r="K12" s="2">
        <v>0</v>
      </c>
    </row>
    <row r="13" spans="1:11" ht="17.5" customHeight="1" x14ac:dyDescent="0.2">
      <c r="A13" s="2">
        <v>12</v>
      </c>
      <c r="B13" s="3" t="s">
        <v>48</v>
      </c>
      <c r="C13" s="3" t="s">
        <v>118</v>
      </c>
      <c r="D13" s="3" t="s">
        <v>115</v>
      </c>
      <c r="E13" s="25" t="s">
        <v>22</v>
      </c>
      <c r="F13" s="2" t="s">
        <v>104</v>
      </c>
      <c r="G13" s="2" t="s">
        <v>104</v>
      </c>
      <c r="H13" s="2" t="s">
        <v>105</v>
      </c>
      <c r="I13" s="2">
        <v>1</v>
      </c>
      <c r="J13" s="2">
        <v>1</v>
      </c>
      <c r="K13" s="2">
        <v>0</v>
      </c>
    </row>
    <row r="14" spans="1:11" x14ac:dyDescent="0.2">
      <c r="A14" s="2">
        <v>13</v>
      </c>
      <c r="B14" s="3" t="s">
        <v>48</v>
      </c>
      <c r="C14" s="3" t="s">
        <v>119</v>
      </c>
      <c r="D14" s="3" t="s">
        <v>115</v>
      </c>
      <c r="E14" s="26" t="s">
        <v>19</v>
      </c>
      <c r="F14" s="2" t="s">
        <v>104</v>
      </c>
      <c r="G14" s="2" t="s">
        <v>105</v>
      </c>
      <c r="H14" s="2" t="s">
        <v>104</v>
      </c>
      <c r="I14" s="2">
        <v>1</v>
      </c>
      <c r="J14" s="2">
        <v>0</v>
      </c>
      <c r="K14" s="2">
        <v>1</v>
      </c>
    </row>
    <row r="15" spans="1:11" hidden="1" x14ac:dyDescent="0.2">
      <c r="A15" s="2">
        <v>14</v>
      </c>
      <c r="B15" s="3" t="s">
        <v>48</v>
      </c>
      <c r="C15" s="3" t="s">
        <v>120</v>
      </c>
      <c r="D15" s="3" t="s">
        <v>115</v>
      </c>
      <c r="E15" s="26" t="s">
        <v>19</v>
      </c>
      <c r="F15" s="2" t="s">
        <v>105</v>
      </c>
      <c r="G15" s="2" t="s">
        <v>107</v>
      </c>
      <c r="H15" s="2" t="s">
        <v>107</v>
      </c>
      <c r="I15" s="2">
        <v>0</v>
      </c>
      <c r="J15" s="2">
        <v>0</v>
      </c>
      <c r="K15" s="2">
        <v>0</v>
      </c>
    </row>
    <row r="16" spans="1:11" ht="16" hidden="1" x14ac:dyDescent="0.2">
      <c r="A16" s="2">
        <v>15</v>
      </c>
      <c r="B16" s="3" t="s">
        <v>48</v>
      </c>
      <c r="C16" s="3" t="s">
        <v>121</v>
      </c>
      <c r="D16" s="3" t="s">
        <v>122</v>
      </c>
      <c r="E16" s="27" t="s">
        <v>9</v>
      </c>
      <c r="F16" s="2" t="s">
        <v>105</v>
      </c>
      <c r="G16" s="2" t="s">
        <v>107</v>
      </c>
      <c r="H16" s="2" t="s">
        <v>107</v>
      </c>
      <c r="I16" s="2">
        <v>0</v>
      </c>
      <c r="J16" s="2">
        <v>0</v>
      </c>
      <c r="K16" s="2">
        <v>0</v>
      </c>
    </row>
    <row r="17" spans="1:11" x14ac:dyDescent="0.2">
      <c r="A17" s="2">
        <v>16</v>
      </c>
      <c r="B17" s="3" t="s">
        <v>48</v>
      </c>
      <c r="C17" s="3" t="s">
        <v>123</v>
      </c>
      <c r="D17" s="3" t="s">
        <v>115</v>
      </c>
      <c r="E17" s="28" t="s">
        <v>16</v>
      </c>
      <c r="F17" s="2" t="s">
        <v>104</v>
      </c>
      <c r="G17" s="2" t="s">
        <v>104</v>
      </c>
      <c r="H17" s="2" t="s">
        <v>105</v>
      </c>
      <c r="I17" s="2">
        <v>1</v>
      </c>
      <c r="J17" s="2">
        <v>1</v>
      </c>
      <c r="K17" s="2">
        <v>0</v>
      </c>
    </row>
    <row r="18" spans="1:11" x14ac:dyDescent="0.2">
      <c r="A18" s="2">
        <v>17</v>
      </c>
      <c r="B18" s="3" t="s">
        <v>48</v>
      </c>
      <c r="C18" s="3" t="s">
        <v>124</v>
      </c>
      <c r="D18" s="3" t="s">
        <v>115</v>
      </c>
      <c r="E18" s="28" t="s">
        <v>16</v>
      </c>
      <c r="F18" s="2" t="s">
        <v>104</v>
      </c>
      <c r="G18" s="2" t="s">
        <v>104</v>
      </c>
      <c r="H18" s="2" t="s">
        <v>105</v>
      </c>
      <c r="I18" s="2">
        <v>1</v>
      </c>
      <c r="J18" s="2">
        <v>1</v>
      </c>
      <c r="K18" s="2">
        <v>0</v>
      </c>
    </row>
    <row r="19" spans="1:11" x14ac:dyDescent="0.2">
      <c r="A19" s="2">
        <v>18</v>
      </c>
      <c r="B19" s="3" t="s">
        <v>48</v>
      </c>
      <c r="C19" s="3" t="s">
        <v>125</v>
      </c>
      <c r="D19" s="3" t="s">
        <v>115</v>
      </c>
      <c r="E19" s="28" t="s">
        <v>16</v>
      </c>
      <c r="F19" s="2" t="s">
        <v>104</v>
      </c>
      <c r="G19" s="2" t="s">
        <v>104</v>
      </c>
      <c r="H19" s="2" t="s">
        <v>105</v>
      </c>
      <c r="I19" s="2">
        <v>1</v>
      </c>
      <c r="J19" s="2">
        <v>1</v>
      </c>
      <c r="K19" s="2">
        <v>0</v>
      </c>
    </row>
    <row r="20" spans="1:11" x14ac:dyDescent="0.2">
      <c r="A20" s="2">
        <v>19</v>
      </c>
      <c r="B20" s="3" t="s">
        <v>48</v>
      </c>
      <c r="C20" s="3" t="s">
        <v>126</v>
      </c>
      <c r="D20" s="3" t="s">
        <v>115</v>
      </c>
      <c r="E20" s="28" t="s">
        <v>16</v>
      </c>
      <c r="F20" s="2" t="s">
        <v>104</v>
      </c>
      <c r="G20" s="2" t="s">
        <v>104</v>
      </c>
      <c r="H20" s="2" t="s">
        <v>105</v>
      </c>
      <c r="I20" s="2">
        <v>1</v>
      </c>
      <c r="J20" s="2">
        <v>1</v>
      </c>
      <c r="K20" s="2">
        <v>0</v>
      </c>
    </row>
    <row r="21" spans="1:11" x14ac:dyDescent="0.2">
      <c r="A21" s="2">
        <v>20</v>
      </c>
      <c r="B21" s="3" t="s">
        <v>48</v>
      </c>
      <c r="C21" s="3" t="s">
        <v>127</v>
      </c>
      <c r="D21" s="3" t="s">
        <v>115</v>
      </c>
      <c r="E21" s="28" t="s">
        <v>16</v>
      </c>
      <c r="F21" s="2" t="s">
        <v>104</v>
      </c>
      <c r="G21" s="2" t="s">
        <v>104</v>
      </c>
      <c r="H21" s="2" t="s">
        <v>105</v>
      </c>
      <c r="I21" s="2">
        <v>1</v>
      </c>
      <c r="J21" s="2">
        <v>1</v>
      </c>
      <c r="K21" s="2">
        <v>0</v>
      </c>
    </row>
    <row r="22" spans="1:11" hidden="1" x14ac:dyDescent="0.2">
      <c r="A22" s="2">
        <v>21</v>
      </c>
      <c r="B22" s="3" t="s">
        <v>48</v>
      </c>
      <c r="C22" s="3" t="s">
        <v>128</v>
      </c>
      <c r="D22" s="3" t="s">
        <v>115</v>
      </c>
      <c r="E22" s="29" t="s">
        <v>12</v>
      </c>
      <c r="F22" s="2" t="s">
        <v>105</v>
      </c>
      <c r="G22" s="2" t="s">
        <v>107</v>
      </c>
      <c r="H22" s="2" t="s">
        <v>107</v>
      </c>
      <c r="I22" s="2">
        <v>0</v>
      </c>
      <c r="J22" s="2">
        <v>0</v>
      </c>
      <c r="K22" s="2">
        <v>0</v>
      </c>
    </row>
    <row r="23" spans="1:11" hidden="1" x14ac:dyDescent="0.2">
      <c r="A23" s="2">
        <v>22</v>
      </c>
      <c r="B23" s="3" t="s">
        <v>48</v>
      </c>
      <c r="C23" s="3" t="s">
        <v>129</v>
      </c>
      <c r="D23" s="3" t="s">
        <v>115</v>
      </c>
      <c r="E23" s="29" t="s">
        <v>12</v>
      </c>
      <c r="F23" s="2" t="s">
        <v>105</v>
      </c>
      <c r="G23" s="2" t="s">
        <v>107</v>
      </c>
      <c r="H23" s="2" t="s">
        <v>107</v>
      </c>
      <c r="I23" s="2">
        <v>0</v>
      </c>
      <c r="J23" s="2">
        <v>0</v>
      </c>
      <c r="K23" s="2">
        <v>0</v>
      </c>
    </row>
    <row r="24" spans="1:11" x14ac:dyDescent="0.2">
      <c r="A24" s="2">
        <v>23</v>
      </c>
      <c r="B24" s="3" t="s">
        <v>48</v>
      </c>
      <c r="C24" s="3" t="s">
        <v>130</v>
      </c>
      <c r="D24" s="3" t="s">
        <v>115</v>
      </c>
      <c r="E24" s="30" t="s">
        <v>10</v>
      </c>
      <c r="F24" s="2" t="s">
        <v>104</v>
      </c>
      <c r="G24" s="2" t="s">
        <v>104</v>
      </c>
      <c r="H24" s="2" t="s">
        <v>105</v>
      </c>
      <c r="I24" s="2">
        <v>1</v>
      </c>
      <c r="J24" s="2">
        <v>1</v>
      </c>
      <c r="K24" s="2">
        <v>0</v>
      </c>
    </row>
    <row r="25" spans="1:11" x14ac:dyDescent="0.2">
      <c r="A25" s="2">
        <v>24</v>
      </c>
      <c r="B25" s="3" t="s">
        <v>48</v>
      </c>
      <c r="C25" s="3" t="s">
        <v>131</v>
      </c>
      <c r="D25" s="3" t="s">
        <v>115</v>
      </c>
      <c r="E25" s="30" t="s">
        <v>10</v>
      </c>
      <c r="F25" s="2" t="s">
        <v>104</v>
      </c>
      <c r="G25" s="2" t="s">
        <v>104</v>
      </c>
      <c r="H25" s="2" t="s">
        <v>105</v>
      </c>
      <c r="I25" s="2">
        <v>1</v>
      </c>
      <c r="J25" s="2">
        <v>1</v>
      </c>
      <c r="K25" s="2">
        <v>0</v>
      </c>
    </row>
    <row r="26" spans="1:11" x14ac:dyDescent="0.2">
      <c r="A26" s="2">
        <v>25</v>
      </c>
      <c r="B26" s="3" t="s">
        <v>48</v>
      </c>
      <c r="C26" s="3" t="s">
        <v>132</v>
      </c>
      <c r="D26" s="3" t="s">
        <v>115</v>
      </c>
      <c r="E26" s="30" t="s">
        <v>10</v>
      </c>
      <c r="F26" s="2" t="s">
        <v>104</v>
      </c>
      <c r="G26" s="2" t="s">
        <v>104</v>
      </c>
      <c r="H26" s="2" t="s">
        <v>105</v>
      </c>
      <c r="I26" s="2">
        <v>1</v>
      </c>
      <c r="J26" s="2">
        <v>1</v>
      </c>
      <c r="K26" s="2">
        <v>0</v>
      </c>
    </row>
    <row r="27" spans="1:11" x14ac:dyDescent="0.2">
      <c r="A27" s="2">
        <v>26</v>
      </c>
      <c r="B27" s="3" t="s">
        <v>48</v>
      </c>
      <c r="C27" s="3" t="s">
        <v>133</v>
      </c>
      <c r="D27" s="3" t="s">
        <v>115</v>
      </c>
      <c r="E27" s="30" t="s">
        <v>10</v>
      </c>
      <c r="F27" s="2" t="s">
        <v>104</v>
      </c>
      <c r="G27" s="2" t="s">
        <v>104</v>
      </c>
      <c r="H27" s="2" t="s">
        <v>105</v>
      </c>
      <c r="I27" s="2">
        <v>1</v>
      </c>
      <c r="J27" s="2">
        <v>1</v>
      </c>
      <c r="K27" s="2">
        <v>0</v>
      </c>
    </row>
    <row r="28" spans="1:11" x14ac:dyDescent="0.2">
      <c r="A28" s="2">
        <v>27</v>
      </c>
      <c r="B28" s="3" t="s">
        <v>48</v>
      </c>
      <c r="C28" s="3" t="s">
        <v>134</v>
      </c>
      <c r="D28" s="3" t="s">
        <v>115</v>
      </c>
      <c r="E28" s="30" t="s">
        <v>10</v>
      </c>
      <c r="F28" s="2" t="s">
        <v>104</v>
      </c>
      <c r="G28" s="2" t="s">
        <v>104</v>
      </c>
      <c r="H28" s="2" t="s">
        <v>105</v>
      </c>
      <c r="I28" s="2">
        <v>1</v>
      </c>
      <c r="J28" s="2">
        <v>1</v>
      </c>
      <c r="K28" s="2">
        <v>0</v>
      </c>
    </row>
    <row r="29" spans="1:11" x14ac:dyDescent="0.2">
      <c r="A29" s="2">
        <v>28</v>
      </c>
      <c r="B29" s="3" t="s">
        <v>53</v>
      </c>
      <c r="C29" s="3" t="s">
        <v>135</v>
      </c>
      <c r="D29" s="3" t="s">
        <v>115</v>
      </c>
      <c r="E29" s="29" t="s">
        <v>12</v>
      </c>
      <c r="F29" s="2" t="s">
        <v>104</v>
      </c>
      <c r="G29" s="2" t="s">
        <v>104</v>
      </c>
      <c r="H29" s="2" t="s">
        <v>105</v>
      </c>
      <c r="I29" s="2">
        <v>1</v>
      </c>
      <c r="J29" s="2">
        <v>1</v>
      </c>
      <c r="K29" s="2">
        <v>0</v>
      </c>
    </row>
    <row r="30" spans="1:11" x14ac:dyDescent="0.2">
      <c r="A30" s="2">
        <v>29</v>
      </c>
      <c r="B30" s="3" t="s">
        <v>53</v>
      </c>
      <c r="C30" s="3" t="s">
        <v>136</v>
      </c>
      <c r="D30" s="3" t="s">
        <v>103</v>
      </c>
      <c r="E30" s="22" t="s">
        <v>15</v>
      </c>
      <c r="F30" s="2" t="s">
        <v>104</v>
      </c>
      <c r="G30" s="2" t="s">
        <v>104</v>
      </c>
      <c r="H30" s="2" t="s">
        <v>105</v>
      </c>
      <c r="I30" s="2">
        <v>1</v>
      </c>
      <c r="J30" s="2">
        <v>1</v>
      </c>
      <c r="K30" s="2">
        <v>0</v>
      </c>
    </row>
    <row r="31" spans="1:11" x14ac:dyDescent="0.2">
      <c r="A31" s="2">
        <v>30</v>
      </c>
      <c r="B31" s="3" t="s">
        <v>53</v>
      </c>
      <c r="C31" s="3" t="s">
        <v>137</v>
      </c>
      <c r="D31" s="3" t="s">
        <v>103</v>
      </c>
      <c r="E31" s="22" t="s">
        <v>15</v>
      </c>
      <c r="F31" s="2" t="s">
        <v>104</v>
      </c>
      <c r="G31" s="2" t="s">
        <v>104</v>
      </c>
      <c r="H31" s="2" t="s">
        <v>105</v>
      </c>
      <c r="I31" s="2">
        <v>1</v>
      </c>
      <c r="J31" s="2">
        <v>1</v>
      </c>
      <c r="K31" s="2">
        <v>0</v>
      </c>
    </row>
    <row r="32" spans="1:11" hidden="1" x14ac:dyDescent="0.2">
      <c r="A32" s="2">
        <v>31</v>
      </c>
      <c r="B32" s="3" t="s">
        <v>53</v>
      </c>
      <c r="C32" s="3" t="s">
        <v>138</v>
      </c>
      <c r="D32" s="3" t="s">
        <v>103</v>
      </c>
      <c r="E32" s="22" t="s">
        <v>15</v>
      </c>
      <c r="F32" s="2" t="s">
        <v>105</v>
      </c>
      <c r="G32" s="2" t="s">
        <v>107</v>
      </c>
      <c r="H32" s="2" t="s">
        <v>107</v>
      </c>
      <c r="I32" s="2">
        <v>0</v>
      </c>
      <c r="J32" s="2">
        <v>0</v>
      </c>
      <c r="K32" s="2">
        <v>0</v>
      </c>
    </row>
    <row r="33" spans="1:11" ht="16" hidden="1" x14ac:dyDescent="0.2">
      <c r="A33" s="2">
        <v>32</v>
      </c>
      <c r="B33" s="3" t="s">
        <v>53</v>
      </c>
      <c r="C33" s="3" t="s">
        <v>139</v>
      </c>
      <c r="D33" s="3" t="s">
        <v>122</v>
      </c>
      <c r="E33" s="31" t="s">
        <v>13</v>
      </c>
      <c r="F33" s="2" t="s">
        <v>105</v>
      </c>
      <c r="G33" s="2" t="s">
        <v>107</v>
      </c>
      <c r="H33" s="2" t="s">
        <v>107</v>
      </c>
      <c r="I33" s="2">
        <v>0</v>
      </c>
      <c r="J33" s="2">
        <v>0</v>
      </c>
      <c r="K33" s="2">
        <v>0</v>
      </c>
    </row>
    <row r="34" spans="1:11" hidden="1" x14ac:dyDescent="0.2">
      <c r="A34" s="2">
        <v>33</v>
      </c>
      <c r="B34" s="3" t="s">
        <v>53</v>
      </c>
      <c r="C34" s="3" t="s">
        <v>140</v>
      </c>
      <c r="D34" s="3" t="s">
        <v>115</v>
      </c>
      <c r="E34" s="26" t="s">
        <v>19</v>
      </c>
      <c r="F34" s="2" t="s">
        <v>105</v>
      </c>
      <c r="G34" s="2" t="s">
        <v>107</v>
      </c>
      <c r="H34" s="2" t="s">
        <v>107</v>
      </c>
      <c r="I34" s="2">
        <v>0</v>
      </c>
      <c r="J34" s="2">
        <v>0</v>
      </c>
      <c r="K34" s="2">
        <v>0</v>
      </c>
    </row>
    <row r="35" spans="1:11" hidden="1" x14ac:dyDescent="0.2">
      <c r="A35" s="2">
        <v>34</v>
      </c>
      <c r="B35" s="3" t="s">
        <v>53</v>
      </c>
      <c r="C35" s="3" t="s">
        <v>141</v>
      </c>
      <c r="D35" s="3" t="s">
        <v>115</v>
      </c>
      <c r="E35" s="25" t="s">
        <v>22</v>
      </c>
      <c r="F35" s="2" t="s">
        <v>105</v>
      </c>
      <c r="G35" s="2" t="s">
        <v>107</v>
      </c>
      <c r="H35" s="2" t="s">
        <v>107</v>
      </c>
      <c r="I35" s="2">
        <v>0</v>
      </c>
      <c r="J35" s="2">
        <v>0</v>
      </c>
      <c r="K35" s="2">
        <v>0</v>
      </c>
    </row>
    <row r="36" spans="1:11" hidden="1" x14ac:dyDescent="0.2">
      <c r="A36" s="2">
        <v>35</v>
      </c>
      <c r="B36" s="3" t="s">
        <v>53</v>
      </c>
      <c r="C36" s="3" t="s">
        <v>142</v>
      </c>
      <c r="D36" s="3" t="s">
        <v>115</v>
      </c>
      <c r="E36" s="25" t="s">
        <v>22</v>
      </c>
      <c r="F36" s="2" t="s">
        <v>105</v>
      </c>
      <c r="G36" s="2" t="s">
        <v>107</v>
      </c>
      <c r="H36" s="2" t="s">
        <v>107</v>
      </c>
      <c r="I36" s="2">
        <v>0</v>
      </c>
      <c r="J36" s="2">
        <v>0</v>
      </c>
      <c r="K36" s="2">
        <v>0</v>
      </c>
    </row>
    <row r="37" spans="1:11" hidden="1" x14ac:dyDescent="0.2">
      <c r="A37" s="2">
        <v>36</v>
      </c>
      <c r="B37" s="3" t="s">
        <v>53</v>
      </c>
      <c r="C37" s="3" t="s">
        <v>143</v>
      </c>
      <c r="D37" s="3" t="s">
        <v>115</v>
      </c>
      <c r="E37" s="28" t="s">
        <v>16</v>
      </c>
      <c r="F37" s="2" t="s">
        <v>105</v>
      </c>
      <c r="G37" s="2" t="s">
        <v>107</v>
      </c>
      <c r="H37" s="2" t="s">
        <v>107</v>
      </c>
      <c r="I37" s="2">
        <v>0</v>
      </c>
      <c r="J37" s="2">
        <v>0</v>
      </c>
      <c r="K37" s="2">
        <v>0</v>
      </c>
    </row>
    <row r="38" spans="1:11" x14ac:dyDescent="0.2">
      <c r="A38" s="2">
        <v>37</v>
      </c>
      <c r="B38" s="3" t="s">
        <v>53</v>
      </c>
      <c r="C38" s="3" t="s">
        <v>144</v>
      </c>
      <c r="D38" s="3" t="s">
        <v>115</v>
      </c>
      <c r="E38" s="28" t="s">
        <v>16</v>
      </c>
      <c r="F38" s="2" t="s">
        <v>104</v>
      </c>
      <c r="G38" s="2" t="s">
        <v>104</v>
      </c>
      <c r="H38" s="2" t="s">
        <v>105</v>
      </c>
      <c r="I38" s="2">
        <v>1</v>
      </c>
      <c r="J38" s="2">
        <v>1</v>
      </c>
      <c r="K38" s="2">
        <v>0</v>
      </c>
    </row>
    <row r="39" spans="1:11" hidden="1" x14ac:dyDescent="0.2">
      <c r="A39" s="2">
        <v>38</v>
      </c>
      <c r="B39" s="3" t="s">
        <v>53</v>
      </c>
      <c r="C39" s="3" t="s">
        <v>145</v>
      </c>
      <c r="D39" s="3" t="s">
        <v>115</v>
      </c>
      <c r="E39" s="24" t="s">
        <v>11</v>
      </c>
      <c r="F39" s="2" t="s">
        <v>105</v>
      </c>
      <c r="G39" s="2" t="s">
        <v>107</v>
      </c>
      <c r="H39" s="2" t="s">
        <v>107</v>
      </c>
      <c r="I39" s="2">
        <v>0</v>
      </c>
      <c r="J39" s="2">
        <v>0</v>
      </c>
      <c r="K39" s="2">
        <v>0</v>
      </c>
    </row>
    <row r="40" spans="1:11" hidden="1" x14ac:dyDescent="0.2">
      <c r="A40" s="2">
        <v>39</v>
      </c>
      <c r="B40" s="3" t="s">
        <v>40</v>
      </c>
      <c r="C40" s="3" t="s">
        <v>146</v>
      </c>
      <c r="D40" s="3" t="s">
        <v>115</v>
      </c>
      <c r="E40" s="29" t="s">
        <v>12</v>
      </c>
      <c r="F40" s="2" t="s">
        <v>105</v>
      </c>
      <c r="G40" s="2" t="s">
        <v>107</v>
      </c>
      <c r="H40" s="2" t="s">
        <v>107</v>
      </c>
      <c r="I40" s="2">
        <v>0</v>
      </c>
      <c r="J40" s="2">
        <v>0</v>
      </c>
      <c r="K40" s="2">
        <v>0</v>
      </c>
    </row>
    <row r="41" spans="1:11" ht="16" x14ac:dyDescent="0.2">
      <c r="A41" s="2">
        <v>40</v>
      </c>
      <c r="B41" s="3" t="s">
        <v>40</v>
      </c>
      <c r="C41" s="3" t="s">
        <v>147</v>
      </c>
      <c r="D41" s="3" t="s">
        <v>122</v>
      </c>
      <c r="E41" s="27" t="s">
        <v>31</v>
      </c>
      <c r="F41" s="2" t="s">
        <v>104</v>
      </c>
      <c r="G41" s="2" t="s">
        <v>105</v>
      </c>
      <c r="H41" s="2" t="s">
        <v>104</v>
      </c>
      <c r="I41" s="2">
        <v>1</v>
      </c>
      <c r="J41" s="2">
        <v>0</v>
      </c>
      <c r="K41" s="2">
        <v>1</v>
      </c>
    </row>
    <row r="42" spans="1:11" hidden="1" x14ac:dyDescent="0.2">
      <c r="A42" s="2">
        <v>41</v>
      </c>
      <c r="B42" s="3" t="s">
        <v>40</v>
      </c>
      <c r="C42" s="3" t="s">
        <v>148</v>
      </c>
      <c r="D42" s="3" t="s">
        <v>103</v>
      </c>
      <c r="E42" s="32" t="s">
        <v>15</v>
      </c>
      <c r="F42" s="2" t="s">
        <v>105</v>
      </c>
      <c r="G42" s="2" t="s">
        <v>107</v>
      </c>
      <c r="H42" s="2" t="s">
        <v>107</v>
      </c>
      <c r="I42" s="2">
        <v>0</v>
      </c>
      <c r="J42" s="2">
        <v>0</v>
      </c>
      <c r="K42" s="2">
        <v>0</v>
      </c>
    </row>
    <row r="43" spans="1:11" ht="16" hidden="1" x14ac:dyDescent="0.2">
      <c r="A43" s="2">
        <v>42</v>
      </c>
      <c r="B43" s="3" t="s">
        <v>40</v>
      </c>
      <c r="C43" s="3" t="s">
        <v>149</v>
      </c>
      <c r="D43" s="3" t="s">
        <v>103</v>
      </c>
      <c r="E43" s="33" t="s">
        <v>17</v>
      </c>
      <c r="F43" s="2" t="s">
        <v>105</v>
      </c>
      <c r="G43" s="2" t="s">
        <v>107</v>
      </c>
      <c r="H43" s="2" t="s">
        <v>107</v>
      </c>
      <c r="I43" s="2">
        <v>0</v>
      </c>
      <c r="J43" s="2">
        <v>0</v>
      </c>
      <c r="K43" s="2">
        <v>0</v>
      </c>
    </row>
    <row r="44" spans="1:11" hidden="1" x14ac:dyDescent="0.2">
      <c r="A44" s="2">
        <v>43</v>
      </c>
      <c r="B44" s="3" t="s">
        <v>40</v>
      </c>
      <c r="C44" s="3" t="s">
        <v>150</v>
      </c>
      <c r="D44" s="3" t="s">
        <v>115</v>
      </c>
      <c r="E44" s="34" t="s">
        <v>12</v>
      </c>
      <c r="F44" s="2" t="s">
        <v>105</v>
      </c>
      <c r="G44" s="2" t="s">
        <v>107</v>
      </c>
      <c r="H44" s="2" t="s">
        <v>107</v>
      </c>
      <c r="I44" s="2">
        <v>0</v>
      </c>
      <c r="J44" s="2">
        <v>0</v>
      </c>
      <c r="K44" s="2">
        <v>0</v>
      </c>
    </row>
    <row r="45" spans="1:11" hidden="1" x14ac:dyDescent="0.2">
      <c r="A45" s="2">
        <v>44</v>
      </c>
      <c r="B45" s="3" t="s">
        <v>40</v>
      </c>
      <c r="C45" s="3" t="s">
        <v>151</v>
      </c>
      <c r="D45" s="3" t="s">
        <v>103</v>
      </c>
      <c r="E45" s="22" t="s">
        <v>15</v>
      </c>
      <c r="F45" s="2" t="s">
        <v>105</v>
      </c>
      <c r="G45" s="2" t="s">
        <v>107</v>
      </c>
      <c r="H45" s="2" t="s">
        <v>107</v>
      </c>
      <c r="I45" s="2">
        <v>0</v>
      </c>
      <c r="J45" s="2">
        <v>0</v>
      </c>
      <c r="K45" s="2">
        <v>0</v>
      </c>
    </row>
    <row r="46" spans="1:11" hidden="1" x14ac:dyDescent="0.2">
      <c r="A46" s="2">
        <v>45</v>
      </c>
      <c r="B46" s="3" t="s">
        <v>40</v>
      </c>
      <c r="C46" s="3" t="s">
        <v>152</v>
      </c>
      <c r="D46" s="3" t="s">
        <v>103</v>
      </c>
      <c r="E46" s="22" t="s">
        <v>15</v>
      </c>
      <c r="F46" s="2" t="s">
        <v>105</v>
      </c>
      <c r="G46" s="2" t="s">
        <v>107</v>
      </c>
      <c r="H46" s="2" t="s">
        <v>107</v>
      </c>
      <c r="I46" s="2">
        <v>0</v>
      </c>
      <c r="J46" s="2">
        <v>0</v>
      </c>
      <c r="K46" s="2">
        <v>0</v>
      </c>
    </row>
    <row r="47" spans="1:11" hidden="1" x14ac:dyDescent="0.2">
      <c r="A47" s="2">
        <v>46</v>
      </c>
      <c r="B47" s="3" t="s">
        <v>40</v>
      </c>
      <c r="C47" s="3" t="s">
        <v>153</v>
      </c>
      <c r="D47" s="3" t="s">
        <v>103</v>
      </c>
      <c r="E47" s="22" t="s">
        <v>15</v>
      </c>
      <c r="F47" s="2" t="s">
        <v>105</v>
      </c>
      <c r="G47" s="2" t="s">
        <v>107</v>
      </c>
      <c r="H47" s="2" t="s">
        <v>107</v>
      </c>
      <c r="I47" s="2">
        <v>0</v>
      </c>
      <c r="J47" s="2">
        <v>0</v>
      </c>
      <c r="K47" s="2">
        <v>0</v>
      </c>
    </row>
    <row r="48" spans="1:11" hidden="1" x14ac:dyDescent="0.2">
      <c r="A48" s="2">
        <v>47</v>
      </c>
      <c r="B48" s="3" t="s">
        <v>56</v>
      </c>
      <c r="C48" s="3" t="s">
        <v>154</v>
      </c>
      <c r="D48" s="3" t="s">
        <v>103</v>
      </c>
      <c r="E48" s="23" t="s">
        <v>14</v>
      </c>
      <c r="F48" s="2" t="s">
        <v>105</v>
      </c>
      <c r="G48" s="2" t="s">
        <v>107</v>
      </c>
      <c r="H48" s="2" t="s">
        <v>107</v>
      </c>
      <c r="I48" s="2">
        <v>0</v>
      </c>
      <c r="J48" s="2">
        <v>0</v>
      </c>
      <c r="K48" s="2">
        <v>0</v>
      </c>
    </row>
    <row r="49" spans="1:11" x14ac:dyDescent="0.2">
      <c r="A49" s="2">
        <v>48</v>
      </c>
      <c r="B49" s="3" t="s">
        <v>56</v>
      </c>
      <c r="C49" s="3" t="s">
        <v>155</v>
      </c>
      <c r="D49" s="3" t="s">
        <v>103</v>
      </c>
      <c r="E49" s="23" t="s">
        <v>14</v>
      </c>
      <c r="F49" s="2" t="s">
        <v>104</v>
      </c>
      <c r="G49" s="2" t="s">
        <v>104</v>
      </c>
      <c r="H49" s="2" t="s">
        <v>105</v>
      </c>
      <c r="I49" s="2">
        <v>1</v>
      </c>
      <c r="J49" s="2">
        <v>1</v>
      </c>
      <c r="K49" s="2">
        <v>0</v>
      </c>
    </row>
    <row r="50" spans="1:11" hidden="1" x14ac:dyDescent="0.2">
      <c r="A50" s="2">
        <v>49</v>
      </c>
      <c r="B50" s="3" t="s">
        <v>56</v>
      </c>
      <c r="C50" s="3" t="s">
        <v>156</v>
      </c>
      <c r="D50" s="3" t="s">
        <v>103</v>
      </c>
      <c r="E50" s="23" t="s">
        <v>14</v>
      </c>
      <c r="F50" s="2" t="s">
        <v>105</v>
      </c>
      <c r="G50" s="2" t="s">
        <v>107</v>
      </c>
      <c r="H50" s="2" t="s">
        <v>107</v>
      </c>
      <c r="I50" s="2">
        <v>0</v>
      </c>
      <c r="J50" s="2">
        <v>0</v>
      </c>
      <c r="K50" s="2">
        <v>0</v>
      </c>
    </row>
    <row r="51" spans="1:11" x14ac:dyDescent="0.2">
      <c r="A51" s="2">
        <v>50</v>
      </c>
      <c r="B51" s="3" t="s">
        <v>56</v>
      </c>
      <c r="C51" s="3" t="s">
        <v>157</v>
      </c>
      <c r="D51" s="3" t="s">
        <v>103</v>
      </c>
      <c r="E51" s="22" t="s">
        <v>15</v>
      </c>
      <c r="F51" s="2" t="s">
        <v>104</v>
      </c>
      <c r="G51" s="2" t="s">
        <v>104</v>
      </c>
      <c r="H51" s="2" t="s">
        <v>105</v>
      </c>
      <c r="I51" s="2">
        <v>1</v>
      </c>
      <c r="J51" s="2">
        <v>1</v>
      </c>
      <c r="K51" s="2">
        <v>0</v>
      </c>
    </row>
    <row r="52" spans="1:11" hidden="1" x14ac:dyDescent="0.2">
      <c r="A52" s="2">
        <v>51</v>
      </c>
      <c r="B52" s="3" t="s">
        <v>56</v>
      </c>
      <c r="C52" s="3" t="s">
        <v>158</v>
      </c>
      <c r="D52" s="3" t="s">
        <v>103</v>
      </c>
      <c r="E52" s="22" t="s">
        <v>15</v>
      </c>
      <c r="F52" s="2" t="s">
        <v>105</v>
      </c>
      <c r="G52" s="2" t="s">
        <v>107</v>
      </c>
      <c r="H52" s="2" t="s">
        <v>107</v>
      </c>
      <c r="I52" s="2">
        <v>0</v>
      </c>
      <c r="J52" s="2">
        <v>0</v>
      </c>
      <c r="K52" s="2">
        <v>0</v>
      </c>
    </row>
    <row r="53" spans="1:11" hidden="1" x14ac:dyDescent="0.2">
      <c r="A53" s="2">
        <v>52</v>
      </c>
      <c r="B53" s="3" t="s">
        <v>56</v>
      </c>
      <c r="C53" s="3" t="s">
        <v>159</v>
      </c>
      <c r="D53" s="3" t="s">
        <v>103</v>
      </c>
      <c r="E53" s="22" t="s">
        <v>15</v>
      </c>
      <c r="F53" s="2" t="s">
        <v>105</v>
      </c>
      <c r="G53" s="2" t="s">
        <v>107</v>
      </c>
      <c r="H53" s="2" t="s">
        <v>107</v>
      </c>
      <c r="I53" s="2">
        <v>0</v>
      </c>
      <c r="J53" s="2">
        <v>0</v>
      </c>
      <c r="K53" s="2">
        <v>0</v>
      </c>
    </row>
    <row r="54" spans="1:11" x14ac:dyDescent="0.2">
      <c r="A54" s="2">
        <v>53</v>
      </c>
      <c r="B54" s="3" t="s">
        <v>56</v>
      </c>
      <c r="C54" s="3" t="s">
        <v>160</v>
      </c>
      <c r="D54" s="3" t="s">
        <v>103</v>
      </c>
      <c r="E54" s="22" t="s">
        <v>15</v>
      </c>
      <c r="F54" s="2" t="s">
        <v>104</v>
      </c>
      <c r="G54" s="2" t="s">
        <v>104</v>
      </c>
      <c r="H54" s="2" t="s">
        <v>105</v>
      </c>
      <c r="I54" s="2">
        <v>1</v>
      </c>
      <c r="J54" s="2">
        <v>1</v>
      </c>
      <c r="K54" s="2">
        <v>0</v>
      </c>
    </row>
    <row r="55" spans="1:11" x14ac:dyDescent="0.2">
      <c r="A55" s="2">
        <v>54</v>
      </c>
      <c r="B55" s="3" t="s">
        <v>56</v>
      </c>
      <c r="C55" s="3" t="s">
        <v>161</v>
      </c>
      <c r="D55" s="3" t="s">
        <v>103</v>
      </c>
      <c r="E55" s="22" t="s">
        <v>15</v>
      </c>
      <c r="F55" s="2" t="s">
        <v>104</v>
      </c>
      <c r="G55" s="2" t="s">
        <v>104</v>
      </c>
      <c r="H55" s="2" t="s">
        <v>105</v>
      </c>
      <c r="I55" s="2">
        <v>1</v>
      </c>
      <c r="J55" s="2">
        <v>1</v>
      </c>
      <c r="K55" s="2">
        <v>0</v>
      </c>
    </row>
    <row r="56" spans="1:11" hidden="1" x14ac:dyDescent="0.2">
      <c r="A56" s="2">
        <v>55</v>
      </c>
      <c r="B56" s="3" t="s">
        <v>56</v>
      </c>
      <c r="C56" s="3" t="s">
        <v>162</v>
      </c>
      <c r="D56" s="3" t="s">
        <v>103</v>
      </c>
      <c r="E56" s="22" t="s">
        <v>15</v>
      </c>
      <c r="F56" s="2" t="s">
        <v>105</v>
      </c>
      <c r="G56" s="2" t="s">
        <v>107</v>
      </c>
      <c r="H56" s="2" t="s">
        <v>107</v>
      </c>
      <c r="I56" s="2">
        <v>0</v>
      </c>
      <c r="J56" s="2">
        <v>0</v>
      </c>
      <c r="K56" s="2">
        <v>0</v>
      </c>
    </row>
    <row r="57" spans="1:11" hidden="1" x14ac:dyDescent="0.2">
      <c r="A57" s="2">
        <v>56</v>
      </c>
      <c r="B57" s="3" t="s">
        <v>56</v>
      </c>
      <c r="C57" s="3" t="s">
        <v>163</v>
      </c>
      <c r="D57" s="3" t="s">
        <v>103</v>
      </c>
      <c r="E57" s="22" t="s">
        <v>15</v>
      </c>
      <c r="F57" s="2" t="s">
        <v>105</v>
      </c>
      <c r="G57" s="2" t="s">
        <v>107</v>
      </c>
      <c r="H57" s="2" t="s">
        <v>107</v>
      </c>
      <c r="I57" s="2">
        <v>0</v>
      </c>
      <c r="J57" s="2">
        <v>0</v>
      </c>
      <c r="K57" s="2">
        <v>0</v>
      </c>
    </row>
    <row r="58" spans="1:11" hidden="1" x14ac:dyDescent="0.2">
      <c r="A58" s="2">
        <v>57</v>
      </c>
      <c r="B58" s="3" t="s">
        <v>56</v>
      </c>
      <c r="C58" s="3" t="s">
        <v>164</v>
      </c>
      <c r="D58" s="3" t="s">
        <v>103</v>
      </c>
      <c r="E58" s="22" t="s">
        <v>15</v>
      </c>
      <c r="F58" s="2" t="s">
        <v>105</v>
      </c>
      <c r="G58" s="2" t="s">
        <v>107</v>
      </c>
      <c r="H58" s="2" t="s">
        <v>107</v>
      </c>
      <c r="I58" s="2">
        <v>0</v>
      </c>
      <c r="J58" s="2">
        <v>0</v>
      </c>
      <c r="K58" s="2">
        <v>0</v>
      </c>
    </row>
    <row r="59" spans="1:11" hidden="1" x14ac:dyDescent="0.2">
      <c r="A59" s="2">
        <v>58</v>
      </c>
      <c r="B59" s="3" t="s">
        <v>56</v>
      </c>
      <c r="C59" s="3" t="s">
        <v>165</v>
      </c>
      <c r="D59" s="3" t="s">
        <v>103</v>
      </c>
      <c r="E59" s="32" t="s">
        <v>15</v>
      </c>
      <c r="F59" s="2" t="s">
        <v>105</v>
      </c>
      <c r="G59" s="2" t="s">
        <v>107</v>
      </c>
      <c r="H59" s="2" t="s">
        <v>107</v>
      </c>
      <c r="I59" s="2">
        <v>0</v>
      </c>
      <c r="J59" s="2">
        <v>0</v>
      </c>
      <c r="K59" s="2">
        <v>0</v>
      </c>
    </row>
    <row r="60" spans="1:11" ht="16" hidden="1" x14ac:dyDescent="0.2">
      <c r="A60" s="2">
        <v>59</v>
      </c>
      <c r="B60" s="3" t="s">
        <v>56</v>
      </c>
      <c r="C60" s="3" t="s">
        <v>166</v>
      </c>
      <c r="D60" s="3" t="s">
        <v>103</v>
      </c>
      <c r="E60" s="33" t="s">
        <v>17</v>
      </c>
      <c r="F60" s="2" t="s">
        <v>105</v>
      </c>
      <c r="G60" s="2" t="s">
        <v>107</v>
      </c>
      <c r="H60" s="2" t="s">
        <v>107</v>
      </c>
      <c r="I60" s="2">
        <v>0</v>
      </c>
      <c r="J60" s="2">
        <v>0</v>
      </c>
      <c r="K60" s="2">
        <v>0</v>
      </c>
    </row>
    <row r="61" spans="1:11" ht="16" x14ac:dyDescent="0.2">
      <c r="A61" s="2">
        <v>60</v>
      </c>
      <c r="B61" s="3" t="s">
        <v>56</v>
      </c>
      <c r="C61" s="3" t="s">
        <v>167</v>
      </c>
      <c r="D61" s="3" t="s">
        <v>122</v>
      </c>
      <c r="E61" s="35" t="s">
        <v>20</v>
      </c>
      <c r="F61" s="2" t="s">
        <v>104</v>
      </c>
      <c r="G61" s="2" t="s">
        <v>104</v>
      </c>
      <c r="H61" s="2" t="s">
        <v>105</v>
      </c>
      <c r="I61" s="2">
        <v>1</v>
      </c>
      <c r="J61" s="2">
        <v>1</v>
      </c>
      <c r="K61" s="2">
        <v>0</v>
      </c>
    </row>
    <row r="62" spans="1:11" ht="16" hidden="1" x14ac:dyDescent="0.2">
      <c r="A62" s="2">
        <v>61</v>
      </c>
      <c r="B62" s="3" t="s">
        <v>56</v>
      </c>
      <c r="C62" s="3" t="s">
        <v>168</v>
      </c>
      <c r="D62" s="3" t="s">
        <v>122</v>
      </c>
      <c r="E62" s="36" t="s">
        <v>21</v>
      </c>
      <c r="F62" s="2" t="s">
        <v>105</v>
      </c>
      <c r="G62" s="2" t="s">
        <v>107</v>
      </c>
      <c r="H62" s="2" t="s">
        <v>107</v>
      </c>
      <c r="I62" s="2">
        <v>0</v>
      </c>
      <c r="J62" s="2">
        <v>0</v>
      </c>
      <c r="K62" s="2">
        <v>0</v>
      </c>
    </row>
    <row r="63" spans="1:11" ht="16" hidden="1" x14ac:dyDescent="0.2">
      <c r="A63" s="2">
        <v>62</v>
      </c>
      <c r="B63" s="3" t="s">
        <v>56</v>
      </c>
      <c r="C63" s="3" t="s">
        <v>169</v>
      </c>
      <c r="D63" s="3" t="s">
        <v>122</v>
      </c>
      <c r="E63" s="27" t="s">
        <v>31</v>
      </c>
      <c r="F63" s="2" t="s">
        <v>105</v>
      </c>
      <c r="G63" s="2" t="s">
        <v>107</v>
      </c>
      <c r="H63" s="2" t="s">
        <v>107</v>
      </c>
      <c r="I63" s="2">
        <v>0</v>
      </c>
      <c r="J63" s="2">
        <v>0</v>
      </c>
      <c r="K63" s="2">
        <v>0</v>
      </c>
    </row>
    <row r="64" spans="1:11" ht="16" hidden="1" x14ac:dyDescent="0.2">
      <c r="A64" s="2">
        <v>63</v>
      </c>
      <c r="B64" s="3" t="s">
        <v>56</v>
      </c>
      <c r="C64" s="3" t="s">
        <v>170</v>
      </c>
      <c r="D64" s="3" t="s">
        <v>122</v>
      </c>
      <c r="E64" s="27" t="s">
        <v>9</v>
      </c>
      <c r="F64" s="2" t="s">
        <v>105</v>
      </c>
      <c r="G64" s="2" t="s">
        <v>107</v>
      </c>
      <c r="H64" s="2" t="s">
        <v>107</v>
      </c>
      <c r="I64" s="2">
        <v>0</v>
      </c>
      <c r="J64" s="2">
        <v>0</v>
      </c>
      <c r="K64" s="2">
        <v>0</v>
      </c>
    </row>
    <row r="65" spans="1:11" ht="16" x14ac:dyDescent="0.2">
      <c r="A65" s="2">
        <v>64</v>
      </c>
      <c r="B65" s="3" t="s">
        <v>56</v>
      </c>
      <c r="C65" s="3" t="s">
        <v>171</v>
      </c>
      <c r="D65" s="3" t="s">
        <v>122</v>
      </c>
      <c r="E65" s="31" t="s">
        <v>13</v>
      </c>
      <c r="F65" s="2" t="s">
        <v>104</v>
      </c>
      <c r="G65" s="2" t="s">
        <v>104</v>
      </c>
      <c r="H65" s="2" t="s">
        <v>105</v>
      </c>
      <c r="I65" s="2">
        <v>1</v>
      </c>
      <c r="J65" s="2">
        <v>1</v>
      </c>
      <c r="K65" s="2">
        <v>0</v>
      </c>
    </row>
    <row r="66" spans="1:11" ht="16" hidden="1" x14ac:dyDescent="0.2">
      <c r="A66" s="2">
        <v>65</v>
      </c>
      <c r="B66" s="3" t="s">
        <v>56</v>
      </c>
      <c r="C66" s="3" t="s">
        <v>172</v>
      </c>
      <c r="D66" s="3" t="s">
        <v>122</v>
      </c>
      <c r="E66" s="35" t="s">
        <v>27</v>
      </c>
      <c r="F66" s="2" t="s">
        <v>105</v>
      </c>
      <c r="G66" s="2" t="s">
        <v>107</v>
      </c>
      <c r="H66" s="2" t="s">
        <v>107</v>
      </c>
      <c r="I66" s="2">
        <v>0</v>
      </c>
      <c r="J66" s="2">
        <v>0</v>
      </c>
      <c r="K66" s="2">
        <v>0</v>
      </c>
    </row>
    <row r="67" spans="1:11" ht="16" x14ac:dyDescent="0.2">
      <c r="A67" s="2">
        <v>66</v>
      </c>
      <c r="B67" s="3" t="s">
        <v>56</v>
      </c>
      <c r="C67" s="3" t="s">
        <v>173</v>
      </c>
      <c r="D67" s="3" t="s">
        <v>122</v>
      </c>
      <c r="E67" s="27" t="s">
        <v>23</v>
      </c>
      <c r="F67" s="2" t="s">
        <v>104</v>
      </c>
      <c r="G67" s="2" t="s">
        <v>104</v>
      </c>
      <c r="H67" s="2" t="s">
        <v>105</v>
      </c>
      <c r="I67" s="2">
        <v>1</v>
      </c>
      <c r="J67" s="2">
        <v>1</v>
      </c>
      <c r="K67" s="2">
        <v>0</v>
      </c>
    </row>
    <row r="68" spans="1:11" x14ac:dyDescent="0.2">
      <c r="A68" s="2">
        <v>67</v>
      </c>
      <c r="B68" s="3" t="s">
        <v>56</v>
      </c>
      <c r="C68" s="3" t="s">
        <v>174</v>
      </c>
      <c r="D68" s="3" t="s">
        <v>115</v>
      </c>
      <c r="E68" s="25" t="s">
        <v>22</v>
      </c>
      <c r="F68" s="2" t="s">
        <v>104</v>
      </c>
      <c r="G68" s="2" t="s">
        <v>104</v>
      </c>
      <c r="H68" s="2" t="s">
        <v>105</v>
      </c>
      <c r="I68" s="2">
        <v>1</v>
      </c>
      <c r="J68" s="2">
        <v>1</v>
      </c>
      <c r="K68" s="2">
        <v>0</v>
      </c>
    </row>
    <row r="69" spans="1:11" x14ac:dyDescent="0.2">
      <c r="A69" s="2">
        <v>68</v>
      </c>
      <c r="B69" s="3" t="s">
        <v>56</v>
      </c>
      <c r="C69" s="3" t="s">
        <v>175</v>
      </c>
      <c r="D69" s="3" t="s">
        <v>115</v>
      </c>
      <c r="E69" s="26" t="s">
        <v>19</v>
      </c>
      <c r="F69" s="2" t="s">
        <v>104</v>
      </c>
      <c r="G69" s="2" t="s">
        <v>104</v>
      </c>
      <c r="H69" s="2" t="s">
        <v>105</v>
      </c>
      <c r="I69" s="2">
        <v>1</v>
      </c>
      <c r="J69" s="2">
        <v>1</v>
      </c>
      <c r="K69" s="2">
        <v>0</v>
      </c>
    </row>
    <row r="70" spans="1:11" x14ac:dyDescent="0.2">
      <c r="A70" s="2">
        <v>69</v>
      </c>
      <c r="B70" s="3" t="s">
        <v>56</v>
      </c>
      <c r="C70" s="3" t="s">
        <v>176</v>
      </c>
      <c r="D70" s="3" t="s">
        <v>115</v>
      </c>
      <c r="E70" s="26" t="s">
        <v>19</v>
      </c>
      <c r="F70" s="2" t="s">
        <v>104</v>
      </c>
      <c r="G70" s="2" t="s">
        <v>104</v>
      </c>
      <c r="H70" s="2" t="s">
        <v>105</v>
      </c>
      <c r="I70" s="2">
        <v>1</v>
      </c>
      <c r="J70" s="2">
        <v>1</v>
      </c>
      <c r="K70" s="2">
        <v>0</v>
      </c>
    </row>
    <row r="71" spans="1:11" x14ac:dyDescent="0.2">
      <c r="A71" s="2">
        <v>70</v>
      </c>
      <c r="B71" s="3" t="s">
        <v>56</v>
      </c>
      <c r="C71" s="3" t="s">
        <v>177</v>
      </c>
      <c r="D71" s="3" t="s">
        <v>115</v>
      </c>
      <c r="E71" s="28" t="s">
        <v>16</v>
      </c>
      <c r="F71" s="2" t="s">
        <v>104</v>
      </c>
      <c r="G71" s="2" t="s">
        <v>104</v>
      </c>
      <c r="H71" s="2" t="s">
        <v>105</v>
      </c>
      <c r="I71" s="2">
        <v>1</v>
      </c>
      <c r="J71" s="2">
        <v>1</v>
      </c>
      <c r="K71" s="2">
        <v>0</v>
      </c>
    </row>
    <row r="72" spans="1:11" x14ac:dyDescent="0.2">
      <c r="A72" s="2">
        <v>71</v>
      </c>
      <c r="B72" s="3" t="s">
        <v>56</v>
      </c>
      <c r="C72" s="3" t="s">
        <v>178</v>
      </c>
      <c r="D72" s="3" t="s">
        <v>75</v>
      </c>
      <c r="E72" s="29" t="s">
        <v>12</v>
      </c>
      <c r="F72" s="2" t="s">
        <v>104</v>
      </c>
      <c r="G72" s="2" t="s">
        <v>104</v>
      </c>
      <c r="H72" s="2" t="s">
        <v>105</v>
      </c>
      <c r="I72" s="2">
        <v>1</v>
      </c>
      <c r="J72" s="2">
        <v>1</v>
      </c>
      <c r="K72" s="2">
        <v>0</v>
      </c>
    </row>
    <row r="73" spans="1:11" x14ac:dyDescent="0.2">
      <c r="A73" s="2">
        <v>72</v>
      </c>
      <c r="B73" s="3" t="s">
        <v>56</v>
      </c>
      <c r="C73" s="3" t="s">
        <v>179</v>
      </c>
      <c r="D73" s="3" t="s">
        <v>115</v>
      </c>
      <c r="E73" s="30" t="s">
        <v>10</v>
      </c>
      <c r="F73" s="2" t="s">
        <v>104</v>
      </c>
      <c r="G73" s="2" t="s">
        <v>104</v>
      </c>
      <c r="H73" s="2" t="s">
        <v>105</v>
      </c>
      <c r="I73" s="2">
        <v>1</v>
      </c>
      <c r="J73" s="2">
        <v>1</v>
      </c>
      <c r="K73" s="2">
        <v>0</v>
      </c>
    </row>
    <row r="74" spans="1:11" x14ac:dyDescent="0.2">
      <c r="A74" s="2">
        <v>73</v>
      </c>
      <c r="B74" s="3" t="s">
        <v>56</v>
      </c>
      <c r="C74" s="3" t="s">
        <v>180</v>
      </c>
      <c r="D74" s="3" t="s">
        <v>115</v>
      </c>
      <c r="E74" s="30" t="s">
        <v>10</v>
      </c>
      <c r="F74" s="2" t="s">
        <v>104</v>
      </c>
      <c r="G74" s="2" t="s">
        <v>104</v>
      </c>
      <c r="H74" s="2" t="s">
        <v>105</v>
      </c>
      <c r="I74" s="2">
        <v>1</v>
      </c>
      <c r="J74" s="2">
        <v>1</v>
      </c>
      <c r="K74" s="2">
        <v>0</v>
      </c>
    </row>
    <row r="75" spans="1:11" x14ac:dyDescent="0.2">
      <c r="A75" s="2">
        <v>74</v>
      </c>
      <c r="B75" s="3" t="s">
        <v>56</v>
      </c>
      <c r="C75" s="3" t="s">
        <v>181</v>
      </c>
      <c r="D75" s="3" t="s">
        <v>115</v>
      </c>
      <c r="E75" s="24" t="s">
        <v>11</v>
      </c>
      <c r="F75" s="2" t="s">
        <v>104</v>
      </c>
      <c r="G75" s="2" t="s">
        <v>104</v>
      </c>
      <c r="H75" s="2" t="s">
        <v>105</v>
      </c>
      <c r="I75" s="2">
        <v>1</v>
      </c>
      <c r="J75" s="2">
        <v>1</v>
      </c>
      <c r="K75" s="2">
        <v>0</v>
      </c>
    </row>
    <row r="76" spans="1:11" hidden="1" x14ac:dyDescent="0.2">
      <c r="A76" s="2">
        <v>75</v>
      </c>
      <c r="B76" s="3" t="s">
        <v>37</v>
      </c>
      <c r="C76" s="3" t="s">
        <v>182</v>
      </c>
      <c r="D76" s="3" t="s">
        <v>115</v>
      </c>
      <c r="E76" s="30" t="s">
        <v>10</v>
      </c>
      <c r="F76" s="2" t="s">
        <v>105</v>
      </c>
      <c r="G76" s="2" t="s">
        <v>107</v>
      </c>
      <c r="H76" s="2" t="s">
        <v>107</v>
      </c>
      <c r="I76" s="2">
        <v>0</v>
      </c>
      <c r="J76" s="2">
        <v>0</v>
      </c>
      <c r="K76" s="2">
        <v>0</v>
      </c>
    </row>
    <row r="77" spans="1:11" hidden="1" x14ac:dyDescent="0.2">
      <c r="A77" s="2">
        <v>76</v>
      </c>
      <c r="B77" s="3" t="s">
        <v>37</v>
      </c>
      <c r="C77" s="3" t="s">
        <v>183</v>
      </c>
      <c r="D77" s="3" t="s">
        <v>115</v>
      </c>
      <c r="E77" s="24" t="s">
        <v>11</v>
      </c>
      <c r="F77" s="2" t="s">
        <v>105</v>
      </c>
      <c r="G77" s="2" t="s">
        <v>107</v>
      </c>
      <c r="H77" s="2" t="s">
        <v>107</v>
      </c>
      <c r="I77" s="2">
        <v>0</v>
      </c>
      <c r="J77" s="2">
        <v>0</v>
      </c>
      <c r="K77" s="2">
        <v>0</v>
      </c>
    </row>
    <row r="78" spans="1:11" hidden="1" x14ac:dyDescent="0.2">
      <c r="A78" s="2">
        <v>77</v>
      </c>
      <c r="B78" s="3" t="s">
        <v>37</v>
      </c>
      <c r="C78" s="3" t="s">
        <v>184</v>
      </c>
      <c r="D78" s="3" t="s">
        <v>115</v>
      </c>
      <c r="E78" s="24" t="s">
        <v>11</v>
      </c>
      <c r="F78" s="2" t="s">
        <v>105</v>
      </c>
      <c r="G78" s="2" t="s">
        <v>107</v>
      </c>
      <c r="H78" s="2" t="s">
        <v>107</v>
      </c>
      <c r="I78" s="2">
        <v>0</v>
      </c>
      <c r="J78" s="2">
        <v>0</v>
      </c>
      <c r="K78" s="2">
        <v>0</v>
      </c>
    </row>
    <row r="79" spans="1:11" hidden="1" x14ac:dyDescent="0.2">
      <c r="A79" s="2">
        <v>78</v>
      </c>
      <c r="B79" s="3" t="s">
        <v>37</v>
      </c>
      <c r="C79" s="3" t="s">
        <v>185</v>
      </c>
      <c r="D79" s="3" t="s">
        <v>115</v>
      </c>
      <c r="E79" s="26" t="s">
        <v>19</v>
      </c>
      <c r="F79" s="2" t="s">
        <v>105</v>
      </c>
      <c r="G79" s="2" t="s">
        <v>107</v>
      </c>
      <c r="H79" s="2" t="s">
        <v>107</v>
      </c>
      <c r="I79" s="2">
        <v>0</v>
      </c>
      <c r="J79" s="2">
        <v>0</v>
      </c>
      <c r="K79" s="2">
        <v>0</v>
      </c>
    </row>
    <row r="80" spans="1:11" hidden="1" x14ac:dyDescent="0.2">
      <c r="A80" s="2">
        <v>79</v>
      </c>
      <c r="B80" s="3" t="s">
        <v>37</v>
      </c>
      <c r="C80" s="3" t="s">
        <v>186</v>
      </c>
      <c r="D80" s="3" t="s">
        <v>115</v>
      </c>
      <c r="E80" s="29" t="s">
        <v>12</v>
      </c>
      <c r="F80" s="2" t="s">
        <v>105</v>
      </c>
      <c r="G80" s="2" t="s">
        <v>107</v>
      </c>
      <c r="H80" s="2" t="s">
        <v>107</v>
      </c>
      <c r="I80" s="2">
        <v>0</v>
      </c>
      <c r="J80" s="2">
        <v>0</v>
      </c>
      <c r="K80" s="2">
        <v>0</v>
      </c>
    </row>
    <row r="81" spans="1:11" ht="16" hidden="1" x14ac:dyDescent="0.2">
      <c r="A81" s="2">
        <v>80</v>
      </c>
      <c r="B81" s="3" t="s">
        <v>37</v>
      </c>
      <c r="C81" s="3" t="s">
        <v>187</v>
      </c>
      <c r="D81" s="3" t="s">
        <v>122</v>
      </c>
      <c r="E81" s="31" t="s">
        <v>13</v>
      </c>
      <c r="F81" s="2" t="s">
        <v>105</v>
      </c>
      <c r="G81" s="2" t="s">
        <v>107</v>
      </c>
      <c r="H81" s="2" t="s">
        <v>107</v>
      </c>
      <c r="I81" s="2">
        <v>0</v>
      </c>
      <c r="J81" s="2">
        <v>0</v>
      </c>
      <c r="K81" s="2">
        <v>0</v>
      </c>
    </row>
    <row r="82" spans="1:11" ht="16" hidden="1" x14ac:dyDescent="0.2">
      <c r="A82" s="2">
        <v>81</v>
      </c>
      <c r="B82" s="3" t="s">
        <v>37</v>
      </c>
      <c r="C82" s="3" t="s">
        <v>188</v>
      </c>
      <c r="D82" s="3" t="s">
        <v>122</v>
      </c>
      <c r="E82" s="31" t="s">
        <v>13</v>
      </c>
      <c r="F82" s="2" t="s">
        <v>105</v>
      </c>
      <c r="G82" s="2" t="s">
        <v>107</v>
      </c>
      <c r="H82" s="2" t="s">
        <v>107</v>
      </c>
      <c r="I82" s="2">
        <v>0</v>
      </c>
      <c r="J82" s="2">
        <v>0</v>
      </c>
      <c r="K82" s="2">
        <v>0</v>
      </c>
    </row>
    <row r="83" spans="1:11" ht="16" hidden="1" x14ac:dyDescent="0.2">
      <c r="A83" s="2">
        <v>82</v>
      </c>
      <c r="B83" s="3" t="s">
        <v>37</v>
      </c>
      <c r="C83" s="3" t="s">
        <v>189</v>
      </c>
      <c r="D83" s="3" t="s">
        <v>122</v>
      </c>
      <c r="E83" s="31" t="s">
        <v>13</v>
      </c>
      <c r="F83" s="2" t="s">
        <v>105</v>
      </c>
      <c r="G83" s="2" t="s">
        <v>107</v>
      </c>
      <c r="H83" s="2" t="s">
        <v>107</v>
      </c>
      <c r="I83" s="2">
        <v>0</v>
      </c>
      <c r="J83" s="2">
        <v>0</v>
      </c>
      <c r="K83" s="2">
        <v>0</v>
      </c>
    </row>
    <row r="84" spans="1:11" ht="16" hidden="1" x14ac:dyDescent="0.2">
      <c r="A84" s="2">
        <v>83</v>
      </c>
      <c r="B84" s="3" t="s">
        <v>37</v>
      </c>
      <c r="C84" s="3" t="s">
        <v>190</v>
      </c>
      <c r="D84" s="3" t="s">
        <v>122</v>
      </c>
      <c r="E84" s="31" t="s">
        <v>13</v>
      </c>
      <c r="F84" s="2" t="s">
        <v>105</v>
      </c>
      <c r="G84" s="2" t="s">
        <v>107</v>
      </c>
      <c r="H84" s="2" t="s">
        <v>107</v>
      </c>
      <c r="I84" s="2">
        <v>0</v>
      </c>
      <c r="J84" s="2">
        <v>0</v>
      </c>
      <c r="K84" s="2">
        <v>0</v>
      </c>
    </row>
    <row r="85" spans="1:11" hidden="1" x14ac:dyDescent="0.2">
      <c r="A85" s="2">
        <v>84</v>
      </c>
      <c r="B85" s="3" t="s">
        <v>37</v>
      </c>
      <c r="C85" s="3" t="s">
        <v>191</v>
      </c>
      <c r="D85" s="3" t="s">
        <v>122</v>
      </c>
      <c r="E85" s="37" t="s">
        <v>27</v>
      </c>
      <c r="F85" s="2" t="s">
        <v>105</v>
      </c>
      <c r="G85" s="2" t="s">
        <v>107</v>
      </c>
      <c r="H85" s="2" t="s">
        <v>107</v>
      </c>
      <c r="I85" s="2">
        <v>0</v>
      </c>
      <c r="J85" s="2">
        <v>0</v>
      </c>
      <c r="K85" s="2">
        <v>0</v>
      </c>
    </row>
    <row r="86" spans="1:11" hidden="1" x14ac:dyDescent="0.2">
      <c r="A86" s="2">
        <v>85</v>
      </c>
      <c r="B86" s="3" t="s">
        <v>37</v>
      </c>
      <c r="C86" s="3" t="s">
        <v>192</v>
      </c>
      <c r="D86" s="3" t="s">
        <v>103</v>
      </c>
      <c r="E86" s="23" t="s">
        <v>14</v>
      </c>
      <c r="F86" s="2" t="s">
        <v>105</v>
      </c>
      <c r="G86" s="2" t="s">
        <v>107</v>
      </c>
      <c r="H86" s="2" t="s">
        <v>107</v>
      </c>
      <c r="I86" s="2">
        <v>0</v>
      </c>
      <c r="J86" s="2">
        <v>0</v>
      </c>
      <c r="K86" s="2">
        <v>0</v>
      </c>
    </row>
    <row r="87" spans="1:11" x14ac:dyDescent="0.2">
      <c r="A87" s="2">
        <v>86</v>
      </c>
      <c r="B87" s="3" t="s">
        <v>37</v>
      </c>
      <c r="C87" s="3" t="s">
        <v>193</v>
      </c>
      <c r="D87" s="3" t="s">
        <v>103</v>
      </c>
      <c r="E87" s="22" t="s">
        <v>15</v>
      </c>
      <c r="F87" s="2" t="s">
        <v>104</v>
      </c>
      <c r="G87" s="2" t="s">
        <v>104</v>
      </c>
      <c r="H87" s="2" t="s">
        <v>105</v>
      </c>
      <c r="I87" s="2">
        <v>1</v>
      </c>
      <c r="J87" s="2">
        <v>1</v>
      </c>
      <c r="K87" s="2">
        <v>0</v>
      </c>
    </row>
    <row r="88" spans="1:11" hidden="1" x14ac:dyDescent="0.2">
      <c r="A88" s="2">
        <v>87</v>
      </c>
      <c r="B88" s="3" t="s">
        <v>37</v>
      </c>
      <c r="C88" s="3" t="s">
        <v>194</v>
      </c>
      <c r="D88" s="3" t="s">
        <v>103</v>
      </c>
      <c r="E88" s="22" t="s">
        <v>15</v>
      </c>
      <c r="F88" s="2" t="s">
        <v>105</v>
      </c>
      <c r="G88" s="2" t="s">
        <v>107</v>
      </c>
      <c r="H88" s="2" t="s">
        <v>107</v>
      </c>
      <c r="I88" s="2">
        <v>0</v>
      </c>
      <c r="J88" s="2">
        <v>0</v>
      </c>
      <c r="K88" s="2">
        <v>0</v>
      </c>
    </row>
    <row r="89" spans="1:11" hidden="1" x14ac:dyDescent="0.2">
      <c r="A89" s="2">
        <v>88</v>
      </c>
      <c r="B89" s="3" t="s">
        <v>37</v>
      </c>
      <c r="C89" s="3" t="s">
        <v>195</v>
      </c>
      <c r="D89" s="3" t="s">
        <v>103</v>
      </c>
      <c r="E89" s="22" t="s">
        <v>15</v>
      </c>
      <c r="F89" s="2" t="s">
        <v>105</v>
      </c>
      <c r="G89" s="2" t="s">
        <v>107</v>
      </c>
      <c r="H89" s="2" t="s">
        <v>107</v>
      </c>
      <c r="I89" s="2">
        <v>0</v>
      </c>
      <c r="J89" s="2">
        <v>0</v>
      </c>
      <c r="K89" s="2">
        <v>0</v>
      </c>
    </row>
    <row r="90" spans="1:11" hidden="1" x14ac:dyDescent="0.2">
      <c r="A90" s="2">
        <v>89</v>
      </c>
      <c r="B90" s="3" t="s">
        <v>37</v>
      </c>
      <c r="C90" s="3" t="s">
        <v>196</v>
      </c>
      <c r="D90" s="3" t="s">
        <v>103</v>
      </c>
      <c r="E90" s="22" t="s">
        <v>15</v>
      </c>
      <c r="F90" s="2" t="s">
        <v>105</v>
      </c>
      <c r="G90" s="2" t="s">
        <v>107</v>
      </c>
      <c r="H90" s="2" t="s">
        <v>107</v>
      </c>
      <c r="I90" s="2">
        <v>0</v>
      </c>
      <c r="J90" s="2">
        <v>0</v>
      </c>
      <c r="K90" s="2">
        <v>0</v>
      </c>
    </row>
    <row r="91" spans="1:11" hidden="1" x14ac:dyDescent="0.2">
      <c r="A91" s="2">
        <v>90</v>
      </c>
      <c r="B91" s="3" t="s">
        <v>37</v>
      </c>
      <c r="C91" s="3" t="s">
        <v>197</v>
      </c>
      <c r="D91" s="3" t="s">
        <v>103</v>
      </c>
      <c r="E91" s="22" t="s">
        <v>15</v>
      </c>
      <c r="F91" s="2" t="s">
        <v>105</v>
      </c>
      <c r="G91" s="2" t="s">
        <v>107</v>
      </c>
      <c r="H91" s="2" t="s">
        <v>107</v>
      </c>
      <c r="I91" s="2">
        <v>0</v>
      </c>
      <c r="J91" s="2">
        <v>0</v>
      </c>
      <c r="K91" s="2">
        <v>0</v>
      </c>
    </row>
    <row r="92" spans="1:11" hidden="1" x14ac:dyDescent="0.2">
      <c r="A92" s="2">
        <v>91</v>
      </c>
      <c r="B92" s="3" t="s">
        <v>37</v>
      </c>
      <c r="C92" s="3" t="s">
        <v>198</v>
      </c>
      <c r="D92" s="3" t="s">
        <v>103</v>
      </c>
      <c r="E92" s="22" t="s">
        <v>15</v>
      </c>
      <c r="F92" s="2" t="s">
        <v>105</v>
      </c>
      <c r="G92" s="2" t="s">
        <v>107</v>
      </c>
      <c r="H92" s="2" t="s">
        <v>107</v>
      </c>
      <c r="I92" s="2">
        <v>0</v>
      </c>
      <c r="J92" s="2">
        <v>0</v>
      </c>
      <c r="K92" s="2">
        <v>0</v>
      </c>
    </row>
    <row r="93" spans="1:11" hidden="1" x14ac:dyDescent="0.2">
      <c r="A93" s="2">
        <v>92</v>
      </c>
      <c r="B93" s="3" t="s">
        <v>37</v>
      </c>
      <c r="C93" s="3" t="s">
        <v>199</v>
      </c>
      <c r="D93" s="3" t="s">
        <v>103</v>
      </c>
      <c r="E93" s="22" t="s">
        <v>15</v>
      </c>
      <c r="F93" s="2" t="s">
        <v>105</v>
      </c>
      <c r="G93" s="2" t="s">
        <v>107</v>
      </c>
      <c r="H93" s="2" t="s">
        <v>107</v>
      </c>
      <c r="I93" s="2">
        <v>0</v>
      </c>
      <c r="J93" s="2">
        <v>0</v>
      </c>
      <c r="K93" s="2">
        <v>0</v>
      </c>
    </row>
    <row r="94" spans="1:11" hidden="1" x14ac:dyDescent="0.2">
      <c r="A94" s="2">
        <v>93</v>
      </c>
      <c r="B94" s="3" t="s">
        <v>37</v>
      </c>
      <c r="C94" s="3" t="s">
        <v>200</v>
      </c>
      <c r="D94" s="3" t="s">
        <v>103</v>
      </c>
      <c r="E94" s="22" t="s">
        <v>15</v>
      </c>
      <c r="F94" s="2" t="s">
        <v>105</v>
      </c>
      <c r="G94" s="2" t="s">
        <v>107</v>
      </c>
      <c r="H94" s="2" t="s">
        <v>107</v>
      </c>
      <c r="I94" s="2">
        <v>0</v>
      </c>
      <c r="J94" s="2">
        <v>0</v>
      </c>
      <c r="K94" s="2">
        <v>0</v>
      </c>
    </row>
    <row r="95" spans="1:11" hidden="1" x14ac:dyDescent="0.2">
      <c r="A95" s="2">
        <v>94</v>
      </c>
      <c r="B95" s="3" t="s">
        <v>37</v>
      </c>
      <c r="C95" s="3" t="s">
        <v>201</v>
      </c>
      <c r="D95" s="3" t="s">
        <v>103</v>
      </c>
      <c r="E95" s="22" t="s">
        <v>15</v>
      </c>
      <c r="F95" s="2" t="s">
        <v>105</v>
      </c>
      <c r="G95" s="2" t="s">
        <v>107</v>
      </c>
      <c r="H95" s="2" t="s">
        <v>107</v>
      </c>
      <c r="I95" s="2">
        <v>0</v>
      </c>
      <c r="J95" s="2">
        <v>0</v>
      </c>
      <c r="K95" s="2">
        <v>0</v>
      </c>
    </row>
    <row r="96" spans="1:11" hidden="1" x14ac:dyDescent="0.2">
      <c r="A96" s="2">
        <v>95</v>
      </c>
      <c r="B96" s="3" t="s">
        <v>37</v>
      </c>
      <c r="C96" s="3" t="s">
        <v>202</v>
      </c>
      <c r="D96" s="3" t="s">
        <v>103</v>
      </c>
      <c r="E96" s="22" t="s">
        <v>15</v>
      </c>
      <c r="F96" s="2" t="s">
        <v>105</v>
      </c>
      <c r="G96" s="2" t="s">
        <v>107</v>
      </c>
      <c r="H96" s="2" t="s">
        <v>107</v>
      </c>
      <c r="I96" s="2">
        <v>0</v>
      </c>
      <c r="J96" s="2">
        <v>0</v>
      </c>
      <c r="K96" s="2">
        <v>0</v>
      </c>
    </row>
    <row r="97" spans="1:11" x14ac:dyDescent="0.2">
      <c r="A97" s="2">
        <v>96</v>
      </c>
      <c r="B97" s="3" t="s">
        <v>37</v>
      </c>
      <c r="C97" s="3" t="s">
        <v>203</v>
      </c>
      <c r="D97" s="3" t="s">
        <v>115</v>
      </c>
      <c r="E97" s="28" t="s">
        <v>16</v>
      </c>
      <c r="F97" s="2" t="s">
        <v>104</v>
      </c>
      <c r="G97" s="2" t="s">
        <v>105</v>
      </c>
      <c r="H97" s="2" t="s">
        <v>104</v>
      </c>
      <c r="I97" s="2">
        <v>1</v>
      </c>
      <c r="J97" s="2">
        <v>0</v>
      </c>
      <c r="K97" s="2">
        <v>1</v>
      </c>
    </row>
    <row r="98" spans="1:11" hidden="1" x14ac:dyDescent="0.2">
      <c r="A98" s="2">
        <v>97</v>
      </c>
      <c r="B98" s="3" t="s">
        <v>37</v>
      </c>
      <c r="C98" s="3" t="s">
        <v>204</v>
      </c>
      <c r="D98" s="3" t="s">
        <v>115</v>
      </c>
      <c r="E98" s="28" t="s">
        <v>16</v>
      </c>
      <c r="F98" s="2" t="s">
        <v>105</v>
      </c>
      <c r="G98" s="2" t="s">
        <v>107</v>
      </c>
      <c r="H98" s="2" t="s">
        <v>107</v>
      </c>
      <c r="I98" s="2">
        <v>0</v>
      </c>
      <c r="J98" s="2">
        <v>0</v>
      </c>
      <c r="K98" s="2">
        <v>0</v>
      </c>
    </row>
    <row r="99" spans="1:11" x14ac:dyDescent="0.2">
      <c r="A99" s="2">
        <v>98</v>
      </c>
      <c r="B99" s="3" t="s">
        <v>47</v>
      </c>
      <c r="C99" s="3" t="s">
        <v>205</v>
      </c>
      <c r="D99" s="3" t="s">
        <v>103</v>
      </c>
      <c r="E99" s="23" t="s">
        <v>14</v>
      </c>
      <c r="F99" s="2" t="s">
        <v>104</v>
      </c>
      <c r="G99" s="2" t="s">
        <v>104</v>
      </c>
      <c r="H99" s="2" t="s">
        <v>105</v>
      </c>
      <c r="I99" s="2">
        <v>1</v>
      </c>
      <c r="J99" s="2">
        <v>1</v>
      </c>
      <c r="K99" s="2">
        <v>0</v>
      </c>
    </row>
    <row r="100" spans="1:11" hidden="1" x14ac:dyDescent="0.2">
      <c r="A100" s="2">
        <v>99</v>
      </c>
      <c r="B100" s="3" t="s">
        <v>47</v>
      </c>
      <c r="C100" s="3" t="s">
        <v>206</v>
      </c>
      <c r="D100" s="3" t="s">
        <v>103</v>
      </c>
      <c r="E100" s="23" t="s">
        <v>14</v>
      </c>
      <c r="F100" s="2" t="s">
        <v>105</v>
      </c>
      <c r="G100" s="2" t="s">
        <v>107</v>
      </c>
      <c r="H100" s="2" t="s">
        <v>107</v>
      </c>
      <c r="I100" s="2">
        <v>0</v>
      </c>
      <c r="J100" s="2">
        <v>0</v>
      </c>
      <c r="K100" s="2">
        <v>0</v>
      </c>
    </row>
    <row r="101" spans="1:11" hidden="1" x14ac:dyDescent="0.2">
      <c r="A101" s="2">
        <v>100</v>
      </c>
      <c r="B101" s="3" t="s">
        <v>47</v>
      </c>
      <c r="C101" s="3" t="s">
        <v>207</v>
      </c>
      <c r="D101" s="3" t="s">
        <v>103</v>
      </c>
      <c r="E101" s="38" t="s">
        <v>14</v>
      </c>
      <c r="F101" s="2" t="s">
        <v>105</v>
      </c>
      <c r="G101" s="2" t="s">
        <v>107</v>
      </c>
      <c r="H101" s="2" t="s">
        <v>107</v>
      </c>
      <c r="I101" s="2">
        <v>0</v>
      </c>
      <c r="J101" s="2">
        <v>0</v>
      </c>
      <c r="K101" s="2">
        <v>0</v>
      </c>
    </row>
    <row r="102" spans="1:11" ht="16" x14ac:dyDescent="0.2">
      <c r="A102" s="2">
        <v>101</v>
      </c>
      <c r="B102" s="3" t="s">
        <v>47</v>
      </c>
      <c r="C102" s="3" t="s">
        <v>208</v>
      </c>
      <c r="D102" s="3" t="s">
        <v>103</v>
      </c>
      <c r="E102" s="33" t="s">
        <v>17</v>
      </c>
      <c r="F102" s="2" t="s">
        <v>104</v>
      </c>
      <c r="G102" s="2" t="s">
        <v>104</v>
      </c>
      <c r="H102" s="2" t="s">
        <v>105</v>
      </c>
      <c r="I102" s="2">
        <v>1</v>
      </c>
      <c r="J102" s="2">
        <v>1</v>
      </c>
      <c r="K102" s="2">
        <v>0</v>
      </c>
    </row>
    <row r="103" spans="1:11" hidden="1" x14ac:dyDescent="0.2">
      <c r="A103" s="2">
        <v>102</v>
      </c>
      <c r="B103" s="3" t="s">
        <v>47</v>
      </c>
      <c r="C103" s="3" t="s">
        <v>209</v>
      </c>
      <c r="D103" s="3" t="s">
        <v>115</v>
      </c>
      <c r="E103" s="39" t="s">
        <v>16</v>
      </c>
      <c r="F103" s="2" t="s">
        <v>105</v>
      </c>
      <c r="G103" s="2" t="s">
        <v>107</v>
      </c>
      <c r="H103" s="2" t="s">
        <v>107</v>
      </c>
      <c r="I103" s="2">
        <v>0</v>
      </c>
      <c r="J103" s="2">
        <v>0</v>
      </c>
      <c r="K103" s="2">
        <v>0</v>
      </c>
    </row>
    <row r="104" spans="1:11" x14ac:dyDescent="0.2">
      <c r="A104" s="2">
        <v>103</v>
      </c>
      <c r="B104" s="3" t="s">
        <v>47</v>
      </c>
      <c r="C104" s="3" t="s">
        <v>210</v>
      </c>
      <c r="D104" s="3" t="s">
        <v>115</v>
      </c>
      <c r="E104" s="28" t="s">
        <v>16</v>
      </c>
      <c r="F104" s="2" t="s">
        <v>104</v>
      </c>
      <c r="G104" s="2" t="s">
        <v>104</v>
      </c>
      <c r="H104" s="2" t="s">
        <v>105</v>
      </c>
      <c r="I104" s="2">
        <v>1</v>
      </c>
      <c r="J104" s="2">
        <v>1</v>
      </c>
      <c r="K104" s="2">
        <v>0</v>
      </c>
    </row>
    <row r="105" spans="1:11" hidden="1" x14ac:dyDescent="0.2">
      <c r="A105" s="2">
        <v>104</v>
      </c>
      <c r="B105" s="3" t="s">
        <v>47</v>
      </c>
      <c r="C105" s="3" t="s">
        <v>211</v>
      </c>
      <c r="D105" s="3" t="s">
        <v>115</v>
      </c>
      <c r="E105" s="28" t="s">
        <v>16</v>
      </c>
      <c r="F105" s="2" t="s">
        <v>105</v>
      </c>
      <c r="G105" s="2" t="s">
        <v>107</v>
      </c>
      <c r="H105" s="2" t="s">
        <v>107</v>
      </c>
      <c r="I105" s="2">
        <v>0</v>
      </c>
      <c r="J105" s="2">
        <v>0</v>
      </c>
      <c r="K105" s="2">
        <v>0</v>
      </c>
    </row>
    <row r="106" spans="1:11" hidden="1" x14ac:dyDescent="0.2">
      <c r="A106" s="2">
        <v>105</v>
      </c>
      <c r="B106" s="3" t="s">
        <v>47</v>
      </c>
      <c r="C106" s="3" t="s">
        <v>212</v>
      </c>
      <c r="D106" s="3" t="s">
        <v>103</v>
      </c>
      <c r="E106" s="22" t="s">
        <v>15</v>
      </c>
      <c r="F106" s="2" t="s">
        <v>105</v>
      </c>
      <c r="G106" s="2" t="s">
        <v>107</v>
      </c>
      <c r="H106" s="2" t="s">
        <v>107</v>
      </c>
      <c r="I106" s="2">
        <v>0</v>
      </c>
      <c r="J106" s="2">
        <v>0</v>
      </c>
      <c r="K106" s="2">
        <v>0</v>
      </c>
    </row>
    <row r="107" spans="1:11" hidden="1" x14ac:dyDescent="0.2">
      <c r="A107" s="2">
        <v>106</v>
      </c>
      <c r="B107" s="3" t="s">
        <v>47</v>
      </c>
      <c r="C107" s="3" t="s">
        <v>213</v>
      </c>
      <c r="D107" s="3" t="s">
        <v>103</v>
      </c>
      <c r="E107" s="22" t="s">
        <v>15</v>
      </c>
      <c r="F107" s="2" t="s">
        <v>105</v>
      </c>
      <c r="G107" s="2" t="s">
        <v>107</v>
      </c>
      <c r="H107" s="2" t="s">
        <v>107</v>
      </c>
      <c r="I107" s="2">
        <v>0</v>
      </c>
      <c r="J107" s="2">
        <v>0</v>
      </c>
      <c r="K107" s="2">
        <v>0</v>
      </c>
    </row>
    <row r="108" spans="1:11" x14ac:dyDescent="0.2">
      <c r="A108" s="2">
        <v>107</v>
      </c>
      <c r="B108" s="3" t="s">
        <v>47</v>
      </c>
      <c r="C108" s="3" t="s">
        <v>214</v>
      </c>
      <c r="D108" s="3" t="s">
        <v>103</v>
      </c>
      <c r="E108" s="22" t="s">
        <v>15</v>
      </c>
      <c r="F108" s="2" t="s">
        <v>104</v>
      </c>
      <c r="G108" s="2" t="s">
        <v>104</v>
      </c>
      <c r="H108" s="2" t="s">
        <v>105</v>
      </c>
      <c r="I108" s="2">
        <v>1</v>
      </c>
      <c r="J108" s="2">
        <v>1</v>
      </c>
      <c r="K108" s="2">
        <v>0</v>
      </c>
    </row>
    <row r="109" spans="1:11" hidden="1" x14ac:dyDescent="0.2">
      <c r="A109" s="2">
        <v>108</v>
      </c>
      <c r="B109" s="3" t="s">
        <v>47</v>
      </c>
      <c r="C109" s="3" t="s">
        <v>215</v>
      </c>
      <c r="D109" s="3" t="s">
        <v>103</v>
      </c>
      <c r="E109" s="22" t="s">
        <v>15</v>
      </c>
      <c r="F109" s="2" t="s">
        <v>105</v>
      </c>
      <c r="G109" s="2" t="s">
        <v>107</v>
      </c>
      <c r="H109" s="2" t="s">
        <v>107</v>
      </c>
      <c r="I109" s="2">
        <v>0</v>
      </c>
      <c r="J109" s="2">
        <v>0</v>
      </c>
      <c r="K109" s="2">
        <v>0</v>
      </c>
    </row>
    <row r="110" spans="1:11" x14ac:dyDescent="0.2">
      <c r="A110" s="2">
        <v>109</v>
      </c>
      <c r="B110" s="3" t="s">
        <v>47</v>
      </c>
      <c r="C110" s="3" t="s">
        <v>216</v>
      </c>
      <c r="D110" s="3" t="s">
        <v>103</v>
      </c>
      <c r="E110" s="22" t="s">
        <v>15</v>
      </c>
      <c r="F110" s="2" t="s">
        <v>104</v>
      </c>
      <c r="G110" s="2" t="s">
        <v>104</v>
      </c>
      <c r="H110" s="2" t="s">
        <v>105</v>
      </c>
      <c r="I110" s="2">
        <v>1</v>
      </c>
      <c r="J110" s="2">
        <v>1</v>
      </c>
      <c r="K110" s="2">
        <v>0</v>
      </c>
    </row>
    <row r="111" spans="1:11" hidden="1" x14ac:dyDescent="0.2">
      <c r="A111" s="2">
        <v>110</v>
      </c>
      <c r="B111" s="3" t="s">
        <v>47</v>
      </c>
      <c r="C111" s="3" t="s">
        <v>217</v>
      </c>
      <c r="D111" s="3" t="s">
        <v>103</v>
      </c>
      <c r="E111" s="22" t="s">
        <v>15</v>
      </c>
      <c r="F111" s="2" t="s">
        <v>105</v>
      </c>
      <c r="G111" s="2" t="s">
        <v>107</v>
      </c>
      <c r="H111" s="2" t="s">
        <v>107</v>
      </c>
      <c r="I111" s="2">
        <v>0</v>
      </c>
      <c r="J111" s="2">
        <v>0</v>
      </c>
      <c r="K111" s="2">
        <v>0</v>
      </c>
    </row>
    <row r="112" spans="1:11" x14ac:dyDescent="0.2">
      <c r="A112" s="2">
        <v>111</v>
      </c>
      <c r="B112" s="3" t="s">
        <v>47</v>
      </c>
      <c r="C112" s="3" t="s">
        <v>218</v>
      </c>
      <c r="D112" s="3" t="s">
        <v>103</v>
      </c>
      <c r="E112" s="22" t="s">
        <v>15</v>
      </c>
      <c r="F112" s="2" t="s">
        <v>104</v>
      </c>
      <c r="G112" s="2" t="s">
        <v>104</v>
      </c>
      <c r="H112" s="2" t="s">
        <v>105</v>
      </c>
      <c r="I112" s="2">
        <v>1</v>
      </c>
      <c r="J112" s="2">
        <v>1</v>
      </c>
      <c r="K112" s="2">
        <v>0</v>
      </c>
    </row>
    <row r="113" spans="1:11" hidden="1" x14ac:dyDescent="0.2">
      <c r="A113" s="2">
        <v>112</v>
      </c>
      <c r="B113" s="3" t="s">
        <v>47</v>
      </c>
      <c r="C113" s="3" t="s">
        <v>219</v>
      </c>
      <c r="D113" s="3" t="s">
        <v>103</v>
      </c>
      <c r="E113" s="22" t="s">
        <v>15</v>
      </c>
      <c r="F113" s="2" t="s">
        <v>105</v>
      </c>
      <c r="G113" s="2" t="s">
        <v>107</v>
      </c>
      <c r="H113" s="2" t="s">
        <v>107</v>
      </c>
      <c r="I113" s="2">
        <v>0</v>
      </c>
      <c r="J113" s="2">
        <v>0</v>
      </c>
      <c r="K113" s="2">
        <v>0</v>
      </c>
    </row>
    <row r="114" spans="1:11" ht="16" hidden="1" x14ac:dyDescent="0.2">
      <c r="A114" s="2">
        <v>113</v>
      </c>
      <c r="B114" s="3" t="s">
        <v>47</v>
      </c>
      <c r="C114" s="3" t="s">
        <v>220</v>
      </c>
      <c r="D114" s="3" t="s">
        <v>122</v>
      </c>
      <c r="E114" s="27" t="s">
        <v>31</v>
      </c>
      <c r="F114" s="2" t="s">
        <v>105</v>
      </c>
      <c r="G114" s="2" t="s">
        <v>107</v>
      </c>
      <c r="H114" s="2" t="s">
        <v>107</v>
      </c>
      <c r="I114" s="2">
        <v>0</v>
      </c>
      <c r="J114" s="2">
        <v>0</v>
      </c>
      <c r="K114" s="2">
        <v>0</v>
      </c>
    </row>
    <row r="115" spans="1:11" ht="16" hidden="1" x14ac:dyDescent="0.2">
      <c r="A115" s="2">
        <v>114</v>
      </c>
      <c r="B115" s="3" t="s">
        <v>47</v>
      </c>
      <c r="C115" s="3" t="s">
        <v>221</v>
      </c>
      <c r="D115" s="3" t="s">
        <v>122</v>
      </c>
      <c r="E115" s="27" t="s">
        <v>9</v>
      </c>
      <c r="F115" s="2" t="s">
        <v>105</v>
      </c>
      <c r="G115" s="2" t="s">
        <v>107</v>
      </c>
      <c r="H115" s="2" t="s">
        <v>107</v>
      </c>
      <c r="I115" s="2">
        <v>0</v>
      </c>
      <c r="J115" s="2">
        <v>0</v>
      </c>
      <c r="K115" s="2">
        <v>0</v>
      </c>
    </row>
    <row r="116" spans="1:11" ht="16" hidden="1" x14ac:dyDescent="0.2">
      <c r="A116" s="2">
        <v>115</v>
      </c>
      <c r="B116" s="3" t="s">
        <v>47</v>
      </c>
      <c r="C116" s="3" t="s">
        <v>222</v>
      </c>
      <c r="D116" s="3" t="s">
        <v>122</v>
      </c>
      <c r="E116" s="35" t="s">
        <v>20</v>
      </c>
      <c r="F116" s="2" t="s">
        <v>105</v>
      </c>
      <c r="G116" s="2" t="s">
        <v>107</v>
      </c>
      <c r="H116" s="2" t="s">
        <v>107</v>
      </c>
      <c r="I116" s="2">
        <v>0</v>
      </c>
      <c r="J116" s="2">
        <v>0</v>
      </c>
      <c r="K116" s="2">
        <v>0</v>
      </c>
    </row>
    <row r="117" spans="1:11" ht="16" hidden="1" x14ac:dyDescent="0.2">
      <c r="A117" s="2">
        <v>116</v>
      </c>
      <c r="B117" s="3" t="s">
        <v>47</v>
      </c>
      <c r="C117" s="3" t="s">
        <v>223</v>
      </c>
      <c r="D117" s="3" t="s">
        <v>122</v>
      </c>
      <c r="E117" s="35" t="s">
        <v>27</v>
      </c>
      <c r="F117" s="2" t="s">
        <v>105</v>
      </c>
      <c r="G117" s="2" t="s">
        <v>107</v>
      </c>
      <c r="H117" s="2" t="s">
        <v>107</v>
      </c>
      <c r="I117" s="2">
        <v>0</v>
      </c>
      <c r="J117" s="2">
        <v>0</v>
      </c>
      <c r="K117" s="2">
        <v>0</v>
      </c>
    </row>
    <row r="118" spans="1:11" ht="16" hidden="1" x14ac:dyDescent="0.2">
      <c r="A118" s="2">
        <v>117</v>
      </c>
      <c r="B118" s="3" t="s">
        <v>47</v>
      </c>
      <c r="C118" s="3" t="s">
        <v>224</v>
      </c>
      <c r="D118" s="3" t="s">
        <v>122</v>
      </c>
      <c r="E118" s="35" t="s">
        <v>27</v>
      </c>
      <c r="F118" s="2" t="s">
        <v>105</v>
      </c>
      <c r="G118" s="2" t="s">
        <v>107</v>
      </c>
      <c r="H118" s="2" t="s">
        <v>107</v>
      </c>
      <c r="I118" s="2">
        <v>0</v>
      </c>
      <c r="J118" s="2">
        <v>0</v>
      </c>
      <c r="K118" s="2">
        <v>0</v>
      </c>
    </row>
    <row r="119" spans="1:11" ht="16" x14ac:dyDescent="0.2">
      <c r="A119" s="2">
        <v>118</v>
      </c>
      <c r="B119" s="3" t="s">
        <v>47</v>
      </c>
      <c r="C119" s="3" t="s">
        <v>225</v>
      </c>
      <c r="D119" s="3" t="s">
        <v>122</v>
      </c>
      <c r="E119" s="35" t="s">
        <v>27</v>
      </c>
      <c r="F119" s="2" t="s">
        <v>104</v>
      </c>
      <c r="G119" s="2" t="s">
        <v>104</v>
      </c>
      <c r="H119" s="2" t="s">
        <v>105</v>
      </c>
      <c r="I119" s="2">
        <v>1</v>
      </c>
      <c r="J119" s="2">
        <v>1</v>
      </c>
      <c r="K119" s="2">
        <v>0</v>
      </c>
    </row>
    <row r="120" spans="1:11" ht="16" x14ac:dyDescent="0.2">
      <c r="A120" s="2">
        <v>119</v>
      </c>
      <c r="B120" s="3" t="s">
        <v>47</v>
      </c>
      <c r="C120" s="3" t="s">
        <v>226</v>
      </c>
      <c r="D120" s="3" t="s">
        <v>122</v>
      </c>
      <c r="E120" s="31" t="s">
        <v>13</v>
      </c>
      <c r="F120" s="2" t="s">
        <v>104</v>
      </c>
      <c r="G120" s="2" t="s">
        <v>104</v>
      </c>
      <c r="H120" s="2" t="s">
        <v>105</v>
      </c>
      <c r="I120" s="2">
        <v>1</v>
      </c>
      <c r="J120" s="2">
        <v>1</v>
      </c>
      <c r="K120" s="2">
        <v>0</v>
      </c>
    </row>
    <row r="121" spans="1:11" hidden="1" x14ac:dyDescent="0.2">
      <c r="A121" s="2">
        <v>120</v>
      </c>
      <c r="B121" s="3" t="s">
        <v>47</v>
      </c>
      <c r="C121" s="3" t="s">
        <v>227</v>
      </c>
      <c r="D121" s="3" t="s">
        <v>115</v>
      </c>
      <c r="E121" s="30" t="s">
        <v>10</v>
      </c>
      <c r="F121" s="2" t="s">
        <v>105</v>
      </c>
      <c r="G121" s="2" t="s">
        <v>107</v>
      </c>
      <c r="H121" s="2" t="s">
        <v>107</v>
      </c>
      <c r="I121" s="2">
        <v>0</v>
      </c>
      <c r="J121" s="2">
        <v>0</v>
      </c>
      <c r="K121" s="2">
        <v>0</v>
      </c>
    </row>
    <row r="122" spans="1:11" x14ac:dyDescent="0.2">
      <c r="A122" s="2">
        <v>121</v>
      </c>
      <c r="B122" s="3" t="s">
        <v>47</v>
      </c>
      <c r="C122" s="3" t="s">
        <v>228</v>
      </c>
      <c r="D122" s="3" t="s">
        <v>115</v>
      </c>
      <c r="E122" s="30" t="s">
        <v>10</v>
      </c>
      <c r="F122" s="2" t="s">
        <v>104</v>
      </c>
      <c r="G122" s="2" t="s">
        <v>104</v>
      </c>
      <c r="H122" s="2" t="s">
        <v>105</v>
      </c>
      <c r="I122" s="2">
        <v>1</v>
      </c>
      <c r="J122" s="2">
        <v>1</v>
      </c>
      <c r="K122" s="2">
        <v>0</v>
      </c>
    </row>
    <row r="123" spans="1:11" x14ac:dyDescent="0.2">
      <c r="A123" s="2">
        <v>122</v>
      </c>
      <c r="B123" s="3" t="s">
        <v>47</v>
      </c>
      <c r="C123" s="3" t="s">
        <v>229</v>
      </c>
      <c r="D123" s="3" t="s">
        <v>115</v>
      </c>
      <c r="E123" s="30" t="s">
        <v>10</v>
      </c>
      <c r="F123" s="2" t="s">
        <v>104</v>
      </c>
      <c r="G123" s="2" t="s">
        <v>105</v>
      </c>
      <c r="H123" s="2" t="s">
        <v>104</v>
      </c>
      <c r="I123" s="2">
        <v>1</v>
      </c>
      <c r="J123" s="2">
        <v>0</v>
      </c>
      <c r="K123" s="2">
        <v>1</v>
      </c>
    </row>
    <row r="124" spans="1:11" x14ac:dyDescent="0.2">
      <c r="A124" s="2">
        <v>123</v>
      </c>
      <c r="B124" s="3" t="s">
        <v>47</v>
      </c>
      <c r="C124" s="3" t="s">
        <v>230</v>
      </c>
      <c r="D124" s="3" t="s">
        <v>115</v>
      </c>
      <c r="E124" s="30" t="s">
        <v>10</v>
      </c>
      <c r="F124" s="2" t="s">
        <v>104</v>
      </c>
      <c r="G124" s="2" t="s">
        <v>104</v>
      </c>
      <c r="H124" s="2" t="s">
        <v>105</v>
      </c>
      <c r="I124" s="2">
        <v>1</v>
      </c>
      <c r="J124" s="2">
        <v>1</v>
      </c>
      <c r="K124" s="2">
        <v>0</v>
      </c>
    </row>
    <row r="125" spans="1:11" x14ac:dyDescent="0.2">
      <c r="A125" s="2">
        <v>124</v>
      </c>
      <c r="B125" s="3" t="s">
        <v>47</v>
      </c>
      <c r="C125" s="3" t="s">
        <v>231</v>
      </c>
      <c r="D125" s="3" t="s">
        <v>115</v>
      </c>
      <c r="E125" s="26" t="s">
        <v>19</v>
      </c>
      <c r="F125" s="2" t="s">
        <v>104</v>
      </c>
      <c r="G125" s="2" t="s">
        <v>104</v>
      </c>
      <c r="H125" s="2" t="s">
        <v>105</v>
      </c>
      <c r="I125" s="2">
        <v>1</v>
      </c>
      <c r="J125" s="2">
        <v>1</v>
      </c>
      <c r="K125" s="2">
        <v>0</v>
      </c>
    </row>
    <row r="126" spans="1:11" hidden="1" x14ac:dyDescent="0.2">
      <c r="A126" s="2">
        <v>125</v>
      </c>
      <c r="B126" s="3" t="s">
        <v>47</v>
      </c>
      <c r="C126" s="3" t="s">
        <v>232</v>
      </c>
      <c r="D126" s="3" t="s">
        <v>115</v>
      </c>
      <c r="E126" s="24" t="s">
        <v>11</v>
      </c>
      <c r="F126" s="2" t="s">
        <v>105</v>
      </c>
      <c r="G126" s="2" t="s">
        <v>107</v>
      </c>
      <c r="H126" s="2" t="s">
        <v>107</v>
      </c>
      <c r="I126" s="2">
        <v>0</v>
      </c>
      <c r="J126" s="2">
        <v>0</v>
      </c>
      <c r="K126" s="2">
        <v>0</v>
      </c>
    </row>
    <row r="127" spans="1:11" x14ac:dyDescent="0.2">
      <c r="A127" s="2">
        <v>126</v>
      </c>
      <c r="B127" s="3" t="s">
        <v>47</v>
      </c>
      <c r="C127" s="3" t="s">
        <v>233</v>
      </c>
      <c r="D127" s="3" t="s">
        <v>115</v>
      </c>
      <c r="E127" s="29" t="s">
        <v>12</v>
      </c>
      <c r="F127" s="2" t="s">
        <v>104</v>
      </c>
      <c r="G127" s="2" t="s">
        <v>104</v>
      </c>
      <c r="H127" s="2" t="s">
        <v>105</v>
      </c>
      <c r="I127" s="2">
        <v>1</v>
      </c>
      <c r="J127" s="2">
        <v>1</v>
      </c>
      <c r="K127" s="2">
        <v>0</v>
      </c>
    </row>
    <row r="128" spans="1:11" hidden="1" x14ac:dyDescent="0.2">
      <c r="A128" s="2">
        <v>127</v>
      </c>
      <c r="B128" s="3" t="s">
        <v>45</v>
      </c>
      <c r="C128" s="3" t="s">
        <v>234</v>
      </c>
      <c r="D128" s="3" t="s">
        <v>103</v>
      </c>
      <c r="E128" s="23" t="s">
        <v>14</v>
      </c>
      <c r="F128" s="2" t="s">
        <v>105</v>
      </c>
      <c r="G128" s="2" t="s">
        <v>107</v>
      </c>
      <c r="H128" s="2" t="s">
        <v>107</v>
      </c>
      <c r="I128" s="2">
        <v>0</v>
      </c>
      <c r="J128" s="2">
        <v>0</v>
      </c>
      <c r="K128" s="2">
        <v>0</v>
      </c>
    </row>
    <row r="129" spans="1:11" hidden="1" x14ac:dyDescent="0.2">
      <c r="A129" s="2">
        <v>128</v>
      </c>
      <c r="B129" s="3" t="s">
        <v>45</v>
      </c>
      <c r="C129" s="3" t="s">
        <v>235</v>
      </c>
      <c r="D129" s="3" t="s">
        <v>103</v>
      </c>
      <c r="E129" s="23" t="s">
        <v>14</v>
      </c>
      <c r="F129" s="2" t="s">
        <v>105</v>
      </c>
      <c r="G129" s="2" t="s">
        <v>107</v>
      </c>
      <c r="H129" s="2" t="s">
        <v>107</v>
      </c>
      <c r="I129" s="2">
        <v>0</v>
      </c>
      <c r="J129" s="2">
        <v>0</v>
      </c>
      <c r="K129" s="2">
        <v>0</v>
      </c>
    </row>
    <row r="130" spans="1:11" x14ac:dyDescent="0.2">
      <c r="A130" s="2">
        <v>129</v>
      </c>
      <c r="B130" s="3" t="s">
        <v>45</v>
      </c>
      <c r="C130" s="3" t="s">
        <v>236</v>
      </c>
      <c r="D130" s="3" t="s">
        <v>103</v>
      </c>
      <c r="E130" s="22" t="s">
        <v>15</v>
      </c>
      <c r="F130" s="2" t="s">
        <v>104</v>
      </c>
      <c r="G130" s="2" t="s">
        <v>104</v>
      </c>
      <c r="H130" s="2" t="s">
        <v>105</v>
      </c>
      <c r="I130" s="2">
        <v>1</v>
      </c>
      <c r="J130" s="2">
        <v>1</v>
      </c>
      <c r="K130" s="2">
        <v>0</v>
      </c>
    </row>
    <row r="131" spans="1:11" x14ac:dyDescent="0.2">
      <c r="A131" s="2">
        <v>130</v>
      </c>
      <c r="B131" s="3" t="s">
        <v>45</v>
      </c>
      <c r="C131" s="3" t="s">
        <v>237</v>
      </c>
      <c r="D131" s="3" t="s">
        <v>103</v>
      </c>
      <c r="E131" s="22" t="s">
        <v>15</v>
      </c>
      <c r="F131" s="2" t="s">
        <v>104</v>
      </c>
      <c r="G131" s="2" t="s">
        <v>104</v>
      </c>
      <c r="H131" s="2" t="s">
        <v>105</v>
      </c>
      <c r="I131" s="2">
        <v>1</v>
      </c>
      <c r="J131" s="2">
        <v>1</v>
      </c>
      <c r="K131" s="2">
        <v>0</v>
      </c>
    </row>
    <row r="132" spans="1:11" hidden="1" x14ac:dyDescent="0.2">
      <c r="A132" s="2">
        <v>131</v>
      </c>
      <c r="B132" s="3" t="s">
        <v>45</v>
      </c>
      <c r="C132" s="3" t="s">
        <v>238</v>
      </c>
      <c r="D132" s="3" t="s">
        <v>103</v>
      </c>
      <c r="E132" s="22" t="s">
        <v>15</v>
      </c>
      <c r="F132" s="2" t="s">
        <v>105</v>
      </c>
      <c r="G132" s="2" t="s">
        <v>107</v>
      </c>
      <c r="H132" s="2" t="s">
        <v>107</v>
      </c>
      <c r="I132" s="2">
        <v>0</v>
      </c>
      <c r="J132" s="2">
        <v>0</v>
      </c>
      <c r="K132" s="2">
        <v>0</v>
      </c>
    </row>
    <row r="133" spans="1:11" hidden="1" x14ac:dyDescent="0.2">
      <c r="A133" s="2">
        <v>132</v>
      </c>
      <c r="B133" s="3" t="s">
        <v>45</v>
      </c>
      <c r="C133" s="3" t="s">
        <v>239</v>
      </c>
      <c r="D133" s="3" t="s">
        <v>103</v>
      </c>
      <c r="E133" s="22" t="s">
        <v>15</v>
      </c>
      <c r="F133" s="2" t="s">
        <v>105</v>
      </c>
      <c r="G133" s="2" t="s">
        <v>107</v>
      </c>
      <c r="H133" s="2" t="s">
        <v>107</v>
      </c>
      <c r="I133" s="2">
        <v>0</v>
      </c>
      <c r="J133" s="2">
        <v>0</v>
      </c>
      <c r="K133" s="2">
        <v>0</v>
      </c>
    </row>
    <row r="134" spans="1:11" hidden="1" x14ac:dyDescent="0.2">
      <c r="A134" s="2">
        <v>133</v>
      </c>
      <c r="B134" s="3" t="s">
        <v>45</v>
      </c>
      <c r="C134" s="3" t="s">
        <v>240</v>
      </c>
      <c r="D134" s="3" t="s">
        <v>103</v>
      </c>
      <c r="E134" s="22" t="s">
        <v>15</v>
      </c>
      <c r="F134" s="2" t="s">
        <v>105</v>
      </c>
      <c r="G134" s="2" t="s">
        <v>107</v>
      </c>
      <c r="H134" s="2" t="s">
        <v>107</v>
      </c>
      <c r="I134" s="2">
        <v>0</v>
      </c>
      <c r="J134" s="2">
        <v>0</v>
      </c>
      <c r="K134" s="2">
        <v>0</v>
      </c>
    </row>
    <row r="135" spans="1:11" x14ac:dyDescent="0.2">
      <c r="A135" s="2">
        <v>134</v>
      </c>
      <c r="B135" s="3" t="s">
        <v>45</v>
      </c>
      <c r="C135" s="3" t="s">
        <v>241</v>
      </c>
      <c r="D135" s="3" t="s">
        <v>103</v>
      </c>
      <c r="E135" s="22" t="s">
        <v>15</v>
      </c>
      <c r="F135" s="2" t="s">
        <v>104</v>
      </c>
      <c r="G135" s="2" t="s">
        <v>104</v>
      </c>
      <c r="H135" s="2" t="s">
        <v>105</v>
      </c>
      <c r="I135" s="2">
        <v>1</v>
      </c>
      <c r="J135" s="2">
        <v>1</v>
      </c>
      <c r="K135" s="2">
        <v>0</v>
      </c>
    </row>
    <row r="136" spans="1:11" hidden="1" x14ac:dyDescent="0.2">
      <c r="A136" s="2">
        <v>135</v>
      </c>
      <c r="B136" s="3" t="s">
        <v>45</v>
      </c>
      <c r="C136" s="3" t="s">
        <v>242</v>
      </c>
      <c r="D136" s="3" t="s">
        <v>103</v>
      </c>
      <c r="E136" s="22" t="s">
        <v>15</v>
      </c>
      <c r="F136" s="2" t="s">
        <v>105</v>
      </c>
      <c r="G136" s="2" t="s">
        <v>107</v>
      </c>
      <c r="H136" s="2" t="s">
        <v>107</v>
      </c>
      <c r="I136" s="2">
        <v>0</v>
      </c>
      <c r="J136" s="2">
        <v>0</v>
      </c>
      <c r="K136" s="2">
        <v>0</v>
      </c>
    </row>
    <row r="137" spans="1:11" ht="16" hidden="1" x14ac:dyDescent="0.2">
      <c r="A137" s="2">
        <v>136</v>
      </c>
      <c r="B137" s="3" t="s">
        <v>45</v>
      </c>
      <c r="C137" s="3" t="s">
        <v>243</v>
      </c>
      <c r="D137" s="3" t="s">
        <v>122</v>
      </c>
      <c r="E137" s="35" t="s">
        <v>27</v>
      </c>
      <c r="F137" s="2" t="s">
        <v>105</v>
      </c>
      <c r="G137" s="2" t="s">
        <v>107</v>
      </c>
      <c r="H137" s="2" t="s">
        <v>107</v>
      </c>
      <c r="I137" s="2">
        <v>0</v>
      </c>
      <c r="J137" s="2">
        <v>0</v>
      </c>
      <c r="K137" s="2">
        <v>0</v>
      </c>
    </row>
    <row r="138" spans="1:11" ht="16" hidden="1" x14ac:dyDescent="0.2">
      <c r="A138" s="2">
        <v>137</v>
      </c>
      <c r="B138" s="3" t="s">
        <v>45</v>
      </c>
      <c r="C138" s="3" t="s">
        <v>244</v>
      </c>
      <c r="D138" s="3" t="s">
        <v>122</v>
      </c>
      <c r="E138" s="27" t="s">
        <v>31</v>
      </c>
      <c r="F138" s="2" t="s">
        <v>105</v>
      </c>
      <c r="G138" s="2" t="s">
        <v>107</v>
      </c>
      <c r="H138" s="2" t="s">
        <v>107</v>
      </c>
      <c r="I138" s="2">
        <v>0</v>
      </c>
      <c r="J138" s="2">
        <v>0</v>
      </c>
      <c r="K138" s="2">
        <v>0</v>
      </c>
    </row>
    <row r="139" spans="1:11" ht="16" x14ac:dyDescent="0.2">
      <c r="A139" s="2">
        <v>138</v>
      </c>
      <c r="B139" s="3" t="s">
        <v>45</v>
      </c>
      <c r="C139" s="3" t="s">
        <v>245</v>
      </c>
      <c r="D139" s="3" t="s">
        <v>122</v>
      </c>
      <c r="E139" s="31" t="s">
        <v>13</v>
      </c>
      <c r="F139" s="2" t="s">
        <v>104</v>
      </c>
      <c r="G139" s="2" t="s">
        <v>104</v>
      </c>
      <c r="H139" s="2" t="s">
        <v>105</v>
      </c>
      <c r="I139" s="2">
        <v>1</v>
      </c>
      <c r="J139" s="2">
        <v>1</v>
      </c>
      <c r="K139" s="2">
        <v>0</v>
      </c>
    </row>
    <row r="140" spans="1:11" ht="16" x14ac:dyDescent="0.2">
      <c r="A140" s="2">
        <v>139</v>
      </c>
      <c r="B140" s="3" t="s">
        <v>45</v>
      </c>
      <c r="C140" s="3" t="s">
        <v>246</v>
      </c>
      <c r="D140" s="3" t="s">
        <v>122</v>
      </c>
      <c r="E140" s="31" t="s">
        <v>13</v>
      </c>
      <c r="F140" s="2" t="s">
        <v>104</v>
      </c>
      <c r="G140" s="2" t="s">
        <v>104</v>
      </c>
      <c r="H140" s="2" t="s">
        <v>105</v>
      </c>
      <c r="I140" s="2">
        <v>1</v>
      </c>
      <c r="J140" s="2">
        <v>1</v>
      </c>
      <c r="K140" s="2">
        <v>0</v>
      </c>
    </row>
    <row r="141" spans="1:11" x14ac:dyDescent="0.2">
      <c r="A141" s="2">
        <v>140</v>
      </c>
      <c r="B141" s="3" t="s">
        <v>45</v>
      </c>
      <c r="C141" s="3" t="s">
        <v>247</v>
      </c>
      <c r="D141" s="3" t="s">
        <v>115</v>
      </c>
      <c r="E141" s="25" t="s">
        <v>22</v>
      </c>
      <c r="F141" s="2" t="s">
        <v>104</v>
      </c>
      <c r="G141" s="2" t="s">
        <v>104</v>
      </c>
      <c r="H141" s="2" t="s">
        <v>105</v>
      </c>
      <c r="I141" s="2">
        <v>1</v>
      </c>
      <c r="J141" s="2">
        <v>1</v>
      </c>
      <c r="K141" s="2">
        <v>0</v>
      </c>
    </row>
    <row r="142" spans="1:11" x14ac:dyDescent="0.2">
      <c r="A142" s="2">
        <v>141</v>
      </c>
      <c r="B142" s="3" t="s">
        <v>45</v>
      </c>
      <c r="C142" s="3" t="s">
        <v>248</v>
      </c>
      <c r="D142" s="3" t="s">
        <v>115</v>
      </c>
      <c r="E142" s="26" t="s">
        <v>19</v>
      </c>
      <c r="F142" s="2" t="s">
        <v>104</v>
      </c>
      <c r="G142" s="2" t="s">
        <v>104</v>
      </c>
      <c r="H142" s="2" t="s">
        <v>105</v>
      </c>
      <c r="I142" s="2">
        <v>1</v>
      </c>
      <c r="J142" s="2">
        <v>1</v>
      </c>
      <c r="K142" s="2">
        <v>0</v>
      </c>
    </row>
    <row r="143" spans="1:11" hidden="1" x14ac:dyDescent="0.2">
      <c r="A143" s="2">
        <v>142</v>
      </c>
      <c r="B143" s="3" t="s">
        <v>45</v>
      </c>
      <c r="C143" s="3" t="s">
        <v>249</v>
      </c>
      <c r="D143" s="3" t="s">
        <v>115</v>
      </c>
      <c r="E143" s="29" t="s">
        <v>12</v>
      </c>
      <c r="F143" s="2" t="s">
        <v>105</v>
      </c>
      <c r="G143" s="2" t="s">
        <v>107</v>
      </c>
      <c r="H143" s="2" t="s">
        <v>107</v>
      </c>
      <c r="I143" s="2">
        <v>0</v>
      </c>
      <c r="J143" s="2">
        <v>0</v>
      </c>
      <c r="K143" s="2">
        <v>0</v>
      </c>
    </row>
    <row r="144" spans="1:11" hidden="1" x14ac:dyDescent="0.2">
      <c r="A144" s="2">
        <v>143</v>
      </c>
      <c r="B144" s="3" t="s">
        <v>45</v>
      </c>
      <c r="C144" s="3" t="s">
        <v>250</v>
      </c>
      <c r="D144" s="3" t="s">
        <v>115</v>
      </c>
      <c r="E144" s="28" t="s">
        <v>16</v>
      </c>
      <c r="F144" s="2" t="s">
        <v>105</v>
      </c>
      <c r="G144" s="2" t="s">
        <v>107</v>
      </c>
      <c r="H144" s="2" t="s">
        <v>107</v>
      </c>
      <c r="I144" s="2">
        <v>0</v>
      </c>
      <c r="J144" s="2">
        <v>0</v>
      </c>
      <c r="K144" s="2">
        <v>0</v>
      </c>
    </row>
    <row r="145" spans="1:11" hidden="1" x14ac:dyDescent="0.2">
      <c r="A145" s="2">
        <v>144</v>
      </c>
      <c r="B145" s="3" t="s">
        <v>45</v>
      </c>
      <c r="C145" s="3" t="s">
        <v>251</v>
      </c>
      <c r="D145" s="3" t="s">
        <v>115</v>
      </c>
      <c r="E145" s="28" t="s">
        <v>16</v>
      </c>
      <c r="F145" s="2" t="s">
        <v>105</v>
      </c>
      <c r="G145" s="2" t="s">
        <v>107</v>
      </c>
      <c r="H145" s="2" t="s">
        <v>107</v>
      </c>
      <c r="I145" s="2">
        <v>0</v>
      </c>
      <c r="J145" s="2">
        <v>0</v>
      </c>
      <c r="K145" s="2">
        <v>0</v>
      </c>
    </row>
    <row r="146" spans="1:11" hidden="1" x14ac:dyDescent="0.2">
      <c r="A146" s="2">
        <v>145</v>
      </c>
      <c r="B146" s="3" t="s">
        <v>45</v>
      </c>
      <c r="C146" s="3" t="s">
        <v>252</v>
      </c>
      <c r="D146" s="3" t="s">
        <v>115</v>
      </c>
      <c r="E146" s="28" t="s">
        <v>16</v>
      </c>
      <c r="F146" s="2" t="s">
        <v>105</v>
      </c>
      <c r="G146" s="2" t="s">
        <v>107</v>
      </c>
      <c r="H146" s="2" t="s">
        <v>107</v>
      </c>
      <c r="I146" s="2">
        <v>0</v>
      </c>
      <c r="J146" s="2">
        <v>0</v>
      </c>
      <c r="K146" s="2">
        <v>0</v>
      </c>
    </row>
    <row r="147" spans="1:11" x14ac:dyDescent="0.2">
      <c r="A147" s="2">
        <v>146</v>
      </c>
      <c r="B147" s="3" t="s">
        <v>45</v>
      </c>
      <c r="C147" s="3" t="s">
        <v>253</v>
      </c>
      <c r="D147" s="3" t="s">
        <v>115</v>
      </c>
      <c r="E147" s="30" t="s">
        <v>10</v>
      </c>
      <c r="F147" s="2" t="s">
        <v>104</v>
      </c>
      <c r="G147" s="2" t="s">
        <v>105</v>
      </c>
      <c r="H147" s="2" t="s">
        <v>104</v>
      </c>
      <c r="I147" s="2">
        <v>1</v>
      </c>
      <c r="J147" s="2">
        <v>0</v>
      </c>
      <c r="K147" s="2">
        <v>1</v>
      </c>
    </row>
    <row r="148" spans="1:11" hidden="1" x14ac:dyDescent="0.2">
      <c r="A148" s="2">
        <v>147</v>
      </c>
      <c r="B148" s="3" t="s">
        <v>30</v>
      </c>
      <c r="C148" s="3" t="s">
        <v>254</v>
      </c>
      <c r="D148" s="3" t="s">
        <v>103</v>
      </c>
      <c r="E148" s="23" t="s">
        <v>14</v>
      </c>
      <c r="F148" s="2" t="s">
        <v>105</v>
      </c>
      <c r="G148" s="2" t="s">
        <v>107</v>
      </c>
      <c r="H148" s="2" t="s">
        <v>107</v>
      </c>
      <c r="I148" s="2">
        <v>0</v>
      </c>
      <c r="J148" s="2">
        <v>0</v>
      </c>
      <c r="K148" s="2">
        <v>0</v>
      </c>
    </row>
    <row r="149" spans="1:11" hidden="1" x14ac:dyDescent="0.2">
      <c r="A149" s="2">
        <v>148</v>
      </c>
      <c r="B149" s="3" t="s">
        <v>30</v>
      </c>
      <c r="C149" s="3" t="s">
        <v>255</v>
      </c>
      <c r="D149" s="3" t="s">
        <v>103</v>
      </c>
      <c r="E149" s="23" t="s">
        <v>14</v>
      </c>
      <c r="F149" s="2" t="s">
        <v>105</v>
      </c>
      <c r="G149" s="2" t="s">
        <v>107</v>
      </c>
      <c r="H149" s="2" t="s">
        <v>107</v>
      </c>
      <c r="I149" s="2">
        <v>0</v>
      </c>
      <c r="J149" s="2">
        <v>0</v>
      </c>
      <c r="K149" s="2">
        <v>0</v>
      </c>
    </row>
    <row r="150" spans="1:11" hidden="1" x14ac:dyDescent="0.2">
      <c r="A150" s="2">
        <v>149</v>
      </c>
      <c r="B150" s="3" t="s">
        <v>30</v>
      </c>
      <c r="C150" s="3" t="s">
        <v>256</v>
      </c>
      <c r="D150" s="3" t="s">
        <v>103</v>
      </c>
      <c r="E150" s="23" t="s">
        <v>14</v>
      </c>
      <c r="F150" s="2" t="s">
        <v>105</v>
      </c>
      <c r="G150" s="2" t="s">
        <v>107</v>
      </c>
      <c r="H150" s="2" t="s">
        <v>107</v>
      </c>
      <c r="I150" s="2">
        <v>0</v>
      </c>
      <c r="J150" s="2">
        <v>0</v>
      </c>
      <c r="K150" s="2">
        <v>0</v>
      </c>
    </row>
    <row r="151" spans="1:11" hidden="1" x14ac:dyDescent="0.2">
      <c r="A151" s="2">
        <v>150</v>
      </c>
      <c r="B151" s="3" t="s">
        <v>30</v>
      </c>
      <c r="C151" s="3" t="s">
        <v>257</v>
      </c>
      <c r="D151" s="3" t="s">
        <v>103</v>
      </c>
      <c r="E151" s="22" t="s">
        <v>15</v>
      </c>
      <c r="F151" s="2" t="s">
        <v>105</v>
      </c>
      <c r="G151" s="2" t="s">
        <v>107</v>
      </c>
      <c r="H151" s="2" t="s">
        <v>107</v>
      </c>
      <c r="I151" s="2">
        <v>0</v>
      </c>
      <c r="J151" s="2">
        <v>0</v>
      </c>
      <c r="K151" s="2">
        <v>0</v>
      </c>
    </row>
    <row r="152" spans="1:11" hidden="1" x14ac:dyDescent="0.2">
      <c r="A152" s="2">
        <v>151</v>
      </c>
      <c r="B152" s="3" t="s">
        <v>30</v>
      </c>
      <c r="C152" s="3" t="s">
        <v>258</v>
      </c>
      <c r="D152" s="3" t="s">
        <v>103</v>
      </c>
      <c r="E152" s="22" t="s">
        <v>15</v>
      </c>
      <c r="F152" s="2" t="s">
        <v>105</v>
      </c>
      <c r="G152" s="2" t="s">
        <v>107</v>
      </c>
      <c r="H152" s="2" t="s">
        <v>107</v>
      </c>
      <c r="I152" s="2">
        <v>0</v>
      </c>
      <c r="J152" s="2">
        <v>0</v>
      </c>
      <c r="K152" s="2">
        <v>0</v>
      </c>
    </row>
    <row r="153" spans="1:11" hidden="1" x14ac:dyDescent="0.2">
      <c r="A153" s="2">
        <v>152</v>
      </c>
      <c r="B153" s="3" t="s">
        <v>30</v>
      </c>
      <c r="C153" s="3" t="s">
        <v>259</v>
      </c>
      <c r="D153" s="3" t="s">
        <v>103</v>
      </c>
      <c r="E153" s="22" t="s">
        <v>15</v>
      </c>
      <c r="F153" s="2" t="s">
        <v>105</v>
      </c>
      <c r="G153" s="2" t="s">
        <v>107</v>
      </c>
      <c r="H153" s="2" t="s">
        <v>107</v>
      </c>
      <c r="I153" s="2">
        <v>0</v>
      </c>
      <c r="J153" s="2">
        <v>0</v>
      </c>
      <c r="K153" s="2">
        <v>0</v>
      </c>
    </row>
    <row r="154" spans="1:11" hidden="1" x14ac:dyDescent="0.2">
      <c r="A154" s="2">
        <v>153</v>
      </c>
      <c r="B154" s="3" t="s">
        <v>30</v>
      </c>
      <c r="C154" s="3" t="s">
        <v>260</v>
      </c>
      <c r="D154" s="3" t="s">
        <v>103</v>
      </c>
      <c r="E154" s="22" t="s">
        <v>15</v>
      </c>
      <c r="F154" s="2" t="s">
        <v>105</v>
      </c>
      <c r="G154" s="2" t="s">
        <v>107</v>
      </c>
      <c r="H154" s="2" t="s">
        <v>107</v>
      </c>
      <c r="I154" s="2">
        <v>0</v>
      </c>
      <c r="J154" s="2">
        <v>0</v>
      </c>
      <c r="K154" s="2">
        <v>0</v>
      </c>
    </row>
    <row r="155" spans="1:11" hidden="1" x14ac:dyDescent="0.2">
      <c r="A155" s="2">
        <v>154</v>
      </c>
      <c r="B155" s="3" t="s">
        <v>30</v>
      </c>
      <c r="C155" s="3" t="s">
        <v>261</v>
      </c>
      <c r="D155" s="3" t="s">
        <v>103</v>
      </c>
      <c r="E155" s="22" t="s">
        <v>15</v>
      </c>
      <c r="F155" s="2" t="s">
        <v>105</v>
      </c>
      <c r="G155" s="2" t="s">
        <v>107</v>
      </c>
      <c r="H155" s="2" t="s">
        <v>107</v>
      </c>
      <c r="I155" s="2">
        <v>0</v>
      </c>
      <c r="J155" s="2">
        <v>0</v>
      </c>
      <c r="K155" s="2">
        <v>0</v>
      </c>
    </row>
    <row r="156" spans="1:11" hidden="1" x14ac:dyDescent="0.2">
      <c r="A156" s="2">
        <v>155</v>
      </c>
      <c r="B156" s="3" t="s">
        <v>30</v>
      </c>
      <c r="C156" s="3" t="s">
        <v>262</v>
      </c>
      <c r="D156" s="3" t="s">
        <v>103</v>
      </c>
      <c r="E156" s="32" t="s">
        <v>15</v>
      </c>
      <c r="F156" s="2" t="s">
        <v>105</v>
      </c>
      <c r="G156" s="2" t="s">
        <v>107</v>
      </c>
      <c r="H156" s="2" t="s">
        <v>107</v>
      </c>
      <c r="I156" s="2">
        <v>0</v>
      </c>
      <c r="J156" s="2">
        <v>0</v>
      </c>
      <c r="K156" s="2">
        <v>0</v>
      </c>
    </row>
    <row r="157" spans="1:11" ht="16" hidden="1" x14ac:dyDescent="0.2">
      <c r="A157" s="2">
        <v>156</v>
      </c>
      <c r="B157" s="3" t="s">
        <v>30</v>
      </c>
      <c r="C157" s="3" t="s">
        <v>263</v>
      </c>
      <c r="D157" s="3" t="s">
        <v>103</v>
      </c>
      <c r="E157" s="33" t="s">
        <v>17</v>
      </c>
      <c r="F157" s="2" t="s">
        <v>105</v>
      </c>
      <c r="G157" s="2" t="s">
        <v>107</v>
      </c>
      <c r="H157" s="2" t="s">
        <v>107</v>
      </c>
      <c r="I157" s="2">
        <v>0</v>
      </c>
      <c r="J157" s="2">
        <v>0</v>
      </c>
      <c r="K157" s="2">
        <v>0</v>
      </c>
    </row>
    <row r="158" spans="1:11" ht="16" hidden="1" x14ac:dyDescent="0.2">
      <c r="A158" s="2">
        <v>157</v>
      </c>
      <c r="B158" s="3" t="s">
        <v>30</v>
      </c>
      <c r="C158" s="3" t="s">
        <v>264</v>
      </c>
      <c r="D158" s="3" t="s">
        <v>122</v>
      </c>
      <c r="E158" s="27" t="s">
        <v>31</v>
      </c>
      <c r="F158" s="2" t="s">
        <v>105</v>
      </c>
      <c r="G158" s="2" t="s">
        <v>107</v>
      </c>
      <c r="H158" s="2" t="s">
        <v>107</v>
      </c>
      <c r="I158" s="2">
        <v>0</v>
      </c>
      <c r="J158" s="2">
        <v>0</v>
      </c>
      <c r="K158" s="2">
        <v>0</v>
      </c>
    </row>
    <row r="159" spans="1:11" ht="16" hidden="1" x14ac:dyDescent="0.2">
      <c r="A159" s="2">
        <v>158</v>
      </c>
      <c r="B159" s="3" t="s">
        <v>30</v>
      </c>
      <c r="C159" s="3" t="s">
        <v>265</v>
      </c>
      <c r="D159" s="3" t="s">
        <v>122</v>
      </c>
      <c r="E159" s="27" t="s">
        <v>9</v>
      </c>
      <c r="F159" s="2" t="s">
        <v>105</v>
      </c>
      <c r="G159" s="2" t="s">
        <v>107</v>
      </c>
      <c r="H159" s="2" t="s">
        <v>107</v>
      </c>
      <c r="I159" s="2">
        <v>0</v>
      </c>
      <c r="J159" s="2">
        <v>0</v>
      </c>
      <c r="K159" s="2">
        <v>0</v>
      </c>
    </row>
    <row r="160" spans="1:11" ht="16" hidden="1" x14ac:dyDescent="0.2">
      <c r="A160" s="2">
        <v>159</v>
      </c>
      <c r="B160" s="3" t="s">
        <v>30</v>
      </c>
      <c r="C160" s="3" t="s">
        <v>266</v>
      </c>
      <c r="D160" s="3" t="s">
        <v>122</v>
      </c>
      <c r="E160" s="31" t="s">
        <v>13</v>
      </c>
      <c r="F160" s="2" t="s">
        <v>105</v>
      </c>
      <c r="G160" s="2" t="s">
        <v>107</v>
      </c>
      <c r="H160" s="2" t="s">
        <v>107</v>
      </c>
      <c r="I160" s="2">
        <v>0</v>
      </c>
      <c r="J160" s="2">
        <v>0</v>
      </c>
      <c r="K160" s="2">
        <v>0</v>
      </c>
    </row>
    <row r="161" spans="1:11" ht="16" hidden="1" x14ac:dyDescent="0.2">
      <c r="A161" s="2">
        <v>160</v>
      </c>
      <c r="B161" s="3" t="s">
        <v>30</v>
      </c>
      <c r="C161" s="3" t="s">
        <v>267</v>
      </c>
      <c r="D161" s="3" t="s">
        <v>122</v>
      </c>
      <c r="E161" s="31" t="s">
        <v>13</v>
      </c>
      <c r="F161" s="2" t="s">
        <v>105</v>
      </c>
      <c r="G161" s="2" t="s">
        <v>107</v>
      </c>
      <c r="H161" s="2" t="s">
        <v>107</v>
      </c>
      <c r="I161" s="2">
        <v>0</v>
      </c>
      <c r="J161" s="2">
        <v>0</v>
      </c>
      <c r="K161" s="2">
        <v>0</v>
      </c>
    </row>
    <row r="162" spans="1:11" ht="16" hidden="1" x14ac:dyDescent="0.2">
      <c r="A162" s="2">
        <v>161</v>
      </c>
      <c r="B162" s="3" t="s">
        <v>30</v>
      </c>
      <c r="C162" s="3" t="s">
        <v>268</v>
      </c>
      <c r="D162" s="3" t="s">
        <v>122</v>
      </c>
      <c r="E162" s="31" t="s">
        <v>13</v>
      </c>
      <c r="F162" s="2" t="s">
        <v>105</v>
      </c>
      <c r="G162" s="2" t="s">
        <v>107</v>
      </c>
      <c r="H162" s="2" t="s">
        <v>107</v>
      </c>
      <c r="I162" s="2">
        <v>0</v>
      </c>
      <c r="J162" s="2">
        <v>0</v>
      </c>
      <c r="K162" s="2">
        <v>0</v>
      </c>
    </row>
    <row r="163" spans="1:11" ht="16" hidden="1" x14ac:dyDescent="0.2">
      <c r="A163" s="2">
        <v>162</v>
      </c>
      <c r="B163" s="3" t="s">
        <v>30</v>
      </c>
      <c r="C163" s="3" t="s">
        <v>269</v>
      </c>
      <c r="D163" s="3" t="s">
        <v>122</v>
      </c>
      <c r="E163" s="27" t="s">
        <v>23</v>
      </c>
      <c r="F163" s="2" t="s">
        <v>105</v>
      </c>
      <c r="G163" s="2" t="s">
        <v>107</v>
      </c>
      <c r="H163" s="2" t="s">
        <v>107</v>
      </c>
      <c r="I163" s="2">
        <v>0</v>
      </c>
      <c r="J163" s="2">
        <v>0</v>
      </c>
      <c r="K163" s="2">
        <v>0</v>
      </c>
    </row>
    <row r="164" spans="1:11" ht="16" hidden="1" x14ac:dyDescent="0.2">
      <c r="A164" s="2">
        <v>163</v>
      </c>
      <c r="B164" s="3" t="s">
        <v>30</v>
      </c>
      <c r="C164" s="3" t="s">
        <v>270</v>
      </c>
      <c r="D164" s="3" t="s">
        <v>122</v>
      </c>
      <c r="E164" s="27" t="s">
        <v>23</v>
      </c>
      <c r="F164" s="2" t="s">
        <v>105</v>
      </c>
      <c r="G164" s="2" t="s">
        <v>107</v>
      </c>
      <c r="H164" s="2" t="s">
        <v>107</v>
      </c>
      <c r="I164" s="2">
        <v>0</v>
      </c>
      <c r="J164" s="2">
        <v>0</v>
      </c>
      <c r="K164" s="2">
        <v>0</v>
      </c>
    </row>
    <row r="165" spans="1:11" hidden="1" x14ac:dyDescent="0.2">
      <c r="A165" s="2">
        <v>164</v>
      </c>
      <c r="B165" s="3" t="s">
        <v>30</v>
      </c>
      <c r="C165" s="3" t="s">
        <v>271</v>
      </c>
      <c r="D165" s="3" t="s">
        <v>115</v>
      </c>
      <c r="E165" s="26" t="s">
        <v>19</v>
      </c>
      <c r="F165" s="2" t="s">
        <v>105</v>
      </c>
      <c r="G165" s="2" t="s">
        <v>107</v>
      </c>
      <c r="H165" s="2" t="s">
        <v>107</v>
      </c>
      <c r="I165" s="2">
        <v>0</v>
      </c>
      <c r="J165" s="2">
        <v>0</v>
      </c>
      <c r="K165" s="2">
        <v>0</v>
      </c>
    </row>
    <row r="166" spans="1:11" hidden="1" x14ac:dyDescent="0.2">
      <c r="A166" s="2">
        <v>165</v>
      </c>
      <c r="B166" s="3" t="s">
        <v>30</v>
      </c>
      <c r="C166" s="3" t="s">
        <v>272</v>
      </c>
      <c r="D166" s="3" t="s">
        <v>115</v>
      </c>
      <c r="E166" s="26" t="s">
        <v>19</v>
      </c>
      <c r="F166" s="2" t="s">
        <v>105</v>
      </c>
      <c r="G166" s="2" t="s">
        <v>107</v>
      </c>
      <c r="H166" s="2" t="s">
        <v>107</v>
      </c>
      <c r="I166" s="2">
        <v>0</v>
      </c>
      <c r="J166" s="2">
        <v>0</v>
      </c>
      <c r="K166" s="2">
        <v>0</v>
      </c>
    </row>
    <row r="167" spans="1:11" hidden="1" x14ac:dyDescent="0.2">
      <c r="A167" s="2">
        <v>166</v>
      </c>
      <c r="B167" s="3" t="s">
        <v>30</v>
      </c>
      <c r="C167" s="3" t="s">
        <v>273</v>
      </c>
      <c r="D167" s="3" t="s">
        <v>115</v>
      </c>
      <c r="E167" s="25" t="s">
        <v>22</v>
      </c>
      <c r="F167" s="2" t="s">
        <v>105</v>
      </c>
      <c r="G167" s="2" t="s">
        <v>107</v>
      </c>
      <c r="H167" s="2" t="s">
        <v>107</v>
      </c>
      <c r="I167" s="2">
        <v>0</v>
      </c>
      <c r="J167" s="2">
        <v>0</v>
      </c>
      <c r="K167" s="2">
        <v>0</v>
      </c>
    </row>
    <row r="168" spans="1:11" hidden="1" x14ac:dyDescent="0.2">
      <c r="A168" s="2">
        <v>167</v>
      </c>
      <c r="B168" s="3" t="s">
        <v>30</v>
      </c>
      <c r="C168" s="3" t="s">
        <v>274</v>
      </c>
      <c r="D168" s="3" t="s">
        <v>115</v>
      </c>
      <c r="E168" s="28" t="s">
        <v>16</v>
      </c>
      <c r="F168" s="2" t="s">
        <v>105</v>
      </c>
      <c r="G168" s="2" t="s">
        <v>107</v>
      </c>
      <c r="H168" s="2" t="s">
        <v>107</v>
      </c>
      <c r="I168" s="2">
        <v>0</v>
      </c>
      <c r="J168" s="2">
        <v>0</v>
      </c>
      <c r="K168" s="2">
        <v>0</v>
      </c>
    </row>
    <row r="169" spans="1:11" x14ac:dyDescent="0.2">
      <c r="A169" s="2">
        <v>168</v>
      </c>
      <c r="B169" s="3" t="s">
        <v>30</v>
      </c>
      <c r="C169" s="3" t="s">
        <v>275</v>
      </c>
      <c r="D169" s="3" t="s">
        <v>115</v>
      </c>
      <c r="E169" s="28" t="s">
        <v>16</v>
      </c>
      <c r="F169" s="2" t="s">
        <v>104</v>
      </c>
      <c r="G169" s="2" t="s">
        <v>105</v>
      </c>
      <c r="H169" s="2" t="s">
        <v>104</v>
      </c>
      <c r="I169" s="2">
        <v>1</v>
      </c>
      <c r="J169" s="2">
        <v>0</v>
      </c>
      <c r="K169" s="2">
        <v>1</v>
      </c>
    </row>
    <row r="170" spans="1:11" hidden="1" x14ac:dyDescent="0.2">
      <c r="A170" s="2">
        <v>169</v>
      </c>
      <c r="B170" s="3" t="s">
        <v>30</v>
      </c>
      <c r="C170" s="3" t="s">
        <v>276</v>
      </c>
      <c r="D170" s="3" t="s">
        <v>115</v>
      </c>
      <c r="E170" s="28" t="s">
        <v>16</v>
      </c>
      <c r="F170" s="2" t="s">
        <v>105</v>
      </c>
      <c r="G170" s="2" t="s">
        <v>107</v>
      </c>
      <c r="H170" s="2" t="s">
        <v>107</v>
      </c>
      <c r="I170" s="2">
        <v>0</v>
      </c>
      <c r="J170" s="2">
        <v>0</v>
      </c>
      <c r="K170" s="2">
        <v>0</v>
      </c>
    </row>
    <row r="171" spans="1:11" hidden="1" x14ac:dyDescent="0.2">
      <c r="A171" s="2">
        <v>170</v>
      </c>
      <c r="B171" s="3" t="s">
        <v>30</v>
      </c>
      <c r="C171" s="3" t="s">
        <v>277</v>
      </c>
      <c r="D171" s="3" t="s">
        <v>115</v>
      </c>
      <c r="E171" s="29" t="s">
        <v>12</v>
      </c>
      <c r="F171" s="2" t="s">
        <v>105</v>
      </c>
      <c r="G171" s="2" t="s">
        <v>107</v>
      </c>
      <c r="H171" s="2" t="s">
        <v>107</v>
      </c>
      <c r="I171" s="2">
        <v>0</v>
      </c>
      <c r="J171" s="2">
        <v>0</v>
      </c>
      <c r="K171" s="2">
        <v>0</v>
      </c>
    </row>
    <row r="172" spans="1:11" hidden="1" x14ac:dyDescent="0.2">
      <c r="A172" s="2">
        <v>171</v>
      </c>
      <c r="B172" s="3" t="s">
        <v>30</v>
      </c>
      <c r="C172" s="3" t="s">
        <v>278</v>
      </c>
      <c r="D172" s="3" t="s">
        <v>115</v>
      </c>
      <c r="E172" s="30" t="s">
        <v>10</v>
      </c>
      <c r="F172" s="2" t="s">
        <v>105</v>
      </c>
      <c r="G172" s="2" t="s">
        <v>107</v>
      </c>
      <c r="H172" s="2" t="s">
        <v>107</v>
      </c>
      <c r="I172" s="2">
        <v>0</v>
      </c>
      <c r="J172" s="2">
        <v>0</v>
      </c>
      <c r="K172" s="2">
        <v>0</v>
      </c>
    </row>
    <row r="173" spans="1:11" hidden="1" x14ac:dyDescent="0.2">
      <c r="A173" s="2">
        <v>172</v>
      </c>
      <c r="B173" s="3" t="s">
        <v>30</v>
      </c>
      <c r="C173" s="3" t="s">
        <v>279</v>
      </c>
      <c r="D173" s="3" t="s">
        <v>115</v>
      </c>
      <c r="E173" s="24" t="s">
        <v>11</v>
      </c>
      <c r="F173" s="2" t="s">
        <v>105</v>
      </c>
      <c r="G173" s="2" t="s">
        <v>107</v>
      </c>
      <c r="H173" s="2" t="s">
        <v>107</v>
      </c>
      <c r="I173" s="2">
        <v>0</v>
      </c>
      <c r="J173" s="2">
        <v>0</v>
      </c>
      <c r="K173" s="2">
        <v>0</v>
      </c>
    </row>
    <row r="174" spans="1:11" hidden="1" x14ac:dyDescent="0.2">
      <c r="A174" s="2">
        <v>173</v>
      </c>
      <c r="B174" s="3" t="s">
        <v>30</v>
      </c>
      <c r="C174" s="3" t="s">
        <v>280</v>
      </c>
      <c r="D174" s="3" t="s">
        <v>115</v>
      </c>
      <c r="E174" s="24" t="s">
        <v>11</v>
      </c>
      <c r="F174" s="2" t="s">
        <v>105</v>
      </c>
      <c r="G174" s="2" t="s">
        <v>107</v>
      </c>
      <c r="H174" s="2" t="s">
        <v>107</v>
      </c>
      <c r="I174" s="2">
        <v>0</v>
      </c>
      <c r="J174" s="2">
        <v>0</v>
      </c>
      <c r="K174" s="2">
        <v>0</v>
      </c>
    </row>
    <row r="175" spans="1:11" x14ac:dyDescent="0.2">
      <c r="A175" s="2">
        <v>174</v>
      </c>
      <c r="B175" s="3" t="s">
        <v>51</v>
      </c>
      <c r="C175" s="3" t="s">
        <v>281</v>
      </c>
      <c r="D175" s="3" t="s">
        <v>103</v>
      </c>
      <c r="E175" s="23" t="s">
        <v>14</v>
      </c>
      <c r="F175" s="2" t="s">
        <v>104</v>
      </c>
      <c r="G175" s="2" t="s">
        <v>105</v>
      </c>
      <c r="H175" s="2" t="s">
        <v>104</v>
      </c>
      <c r="I175" s="2">
        <v>1</v>
      </c>
      <c r="J175" s="2">
        <v>0</v>
      </c>
      <c r="K175" s="2">
        <v>1</v>
      </c>
    </row>
    <row r="176" spans="1:11" hidden="1" x14ac:dyDescent="0.2">
      <c r="A176" s="2">
        <v>175</v>
      </c>
      <c r="B176" s="3" t="s">
        <v>51</v>
      </c>
      <c r="C176" s="3" t="s">
        <v>282</v>
      </c>
      <c r="D176" s="3" t="s">
        <v>103</v>
      </c>
      <c r="E176" s="23" t="s">
        <v>14</v>
      </c>
      <c r="F176" s="2" t="s">
        <v>105</v>
      </c>
      <c r="G176" s="2" t="s">
        <v>107</v>
      </c>
      <c r="H176" s="2" t="s">
        <v>107</v>
      </c>
      <c r="I176" s="2">
        <v>0</v>
      </c>
      <c r="J176" s="2">
        <v>0</v>
      </c>
      <c r="K176" s="2">
        <v>0</v>
      </c>
    </row>
    <row r="177" spans="1:11" hidden="1" x14ac:dyDescent="0.2">
      <c r="A177" s="2">
        <v>176</v>
      </c>
      <c r="B177" s="3" t="s">
        <v>51</v>
      </c>
      <c r="C177" s="3" t="s">
        <v>283</v>
      </c>
      <c r="D177" s="3" t="s">
        <v>103</v>
      </c>
      <c r="E177" s="23" t="s">
        <v>14</v>
      </c>
      <c r="F177" s="2" t="s">
        <v>105</v>
      </c>
      <c r="G177" s="2" t="s">
        <v>107</v>
      </c>
      <c r="H177" s="2" t="s">
        <v>107</v>
      </c>
      <c r="I177" s="2">
        <v>0</v>
      </c>
      <c r="J177" s="2">
        <v>0</v>
      </c>
      <c r="K177" s="2">
        <v>0</v>
      </c>
    </row>
    <row r="178" spans="1:11" hidden="1" x14ac:dyDescent="0.2">
      <c r="A178" s="2">
        <v>177</v>
      </c>
      <c r="B178" s="3" t="s">
        <v>51</v>
      </c>
      <c r="C178" s="3" t="s">
        <v>284</v>
      </c>
      <c r="D178" s="3" t="s">
        <v>103</v>
      </c>
      <c r="E178" s="23" t="s">
        <v>14</v>
      </c>
      <c r="F178" s="2" t="s">
        <v>105</v>
      </c>
      <c r="G178" s="2" t="s">
        <v>107</v>
      </c>
      <c r="H178" s="2" t="s">
        <v>107</v>
      </c>
      <c r="I178" s="2">
        <v>0</v>
      </c>
      <c r="J178" s="2">
        <v>0</v>
      </c>
      <c r="K178" s="2">
        <v>0</v>
      </c>
    </row>
    <row r="179" spans="1:11" x14ac:dyDescent="0.2">
      <c r="A179" s="2">
        <v>178</v>
      </c>
      <c r="B179" s="3" t="s">
        <v>51</v>
      </c>
      <c r="C179" s="3" t="s">
        <v>285</v>
      </c>
      <c r="D179" s="3" t="s">
        <v>103</v>
      </c>
      <c r="E179" s="22" t="s">
        <v>15</v>
      </c>
      <c r="F179" s="2" t="s">
        <v>104</v>
      </c>
      <c r="G179" s="2" t="s">
        <v>105</v>
      </c>
      <c r="H179" s="2" t="s">
        <v>104</v>
      </c>
      <c r="I179" s="2">
        <v>1</v>
      </c>
      <c r="J179" s="2">
        <v>0</v>
      </c>
      <c r="K179" s="2">
        <v>1</v>
      </c>
    </row>
    <row r="180" spans="1:11" hidden="1" x14ac:dyDescent="0.2">
      <c r="A180" s="2">
        <v>179</v>
      </c>
      <c r="B180" s="3" t="s">
        <v>51</v>
      </c>
      <c r="C180" s="3" t="s">
        <v>286</v>
      </c>
      <c r="D180" s="3" t="s">
        <v>103</v>
      </c>
      <c r="E180" s="22" t="s">
        <v>15</v>
      </c>
      <c r="F180" s="2" t="s">
        <v>105</v>
      </c>
      <c r="G180" s="2" t="s">
        <v>107</v>
      </c>
      <c r="H180" s="2" t="s">
        <v>107</v>
      </c>
      <c r="I180" s="2">
        <v>0</v>
      </c>
      <c r="J180" s="2">
        <v>0</v>
      </c>
      <c r="K180" s="2">
        <v>0</v>
      </c>
    </row>
    <row r="181" spans="1:11" hidden="1" x14ac:dyDescent="0.2">
      <c r="A181" s="2">
        <v>180</v>
      </c>
      <c r="B181" s="3" t="s">
        <v>51</v>
      </c>
      <c r="C181" s="3" t="s">
        <v>287</v>
      </c>
      <c r="D181" s="3" t="s">
        <v>103</v>
      </c>
      <c r="E181" s="22" t="s">
        <v>15</v>
      </c>
      <c r="F181" s="2" t="s">
        <v>105</v>
      </c>
      <c r="G181" s="2" t="s">
        <v>107</v>
      </c>
      <c r="H181" s="2" t="s">
        <v>107</v>
      </c>
      <c r="I181" s="2">
        <v>0</v>
      </c>
      <c r="J181" s="2">
        <v>0</v>
      </c>
      <c r="K181" s="2">
        <v>0</v>
      </c>
    </row>
    <row r="182" spans="1:11" hidden="1" x14ac:dyDescent="0.2">
      <c r="A182" s="2">
        <v>181</v>
      </c>
      <c r="B182" s="3" t="s">
        <v>51</v>
      </c>
      <c r="C182" s="3" t="s">
        <v>288</v>
      </c>
      <c r="D182" s="3" t="s">
        <v>103</v>
      </c>
      <c r="E182" s="22" t="s">
        <v>15</v>
      </c>
      <c r="F182" s="2" t="s">
        <v>105</v>
      </c>
      <c r="G182" s="2" t="s">
        <v>107</v>
      </c>
      <c r="H182" s="2" t="s">
        <v>107</v>
      </c>
      <c r="I182" s="2">
        <v>0</v>
      </c>
      <c r="J182" s="2">
        <v>0</v>
      </c>
      <c r="K182" s="2">
        <v>0</v>
      </c>
    </row>
    <row r="183" spans="1:11" hidden="1" x14ac:dyDescent="0.2">
      <c r="A183" s="2">
        <v>182</v>
      </c>
      <c r="B183" s="3" t="s">
        <v>51</v>
      </c>
      <c r="C183" s="3" t="s">
        <v>289</v>
      </c>
      <c r="D183" s="3" t="s">
        <v>103</v>
      </c>
      <c r="E183" s="22" t="s">
        <v>15</v>
      </c>
      <c r="F183" s="2" t="s">
        <v>105</v>
      </c>
      <c r="G183" s="2" t="s">
        <v>107</v>
      </c>
      <c r="H183" s="2" t="s">
        <v>107</v>
      </c>
      <c r="I183" s="2">
        <v>0</v>
      </c>
      <c r="J183" s="2">
        <v>0</v>
      </c>
      <c r="K183" s="2">
        <v>0</v>
      </c>
    </row>
    <row r="184" spans="1:11" hidden="1" x14ac:dyDescent="0.2">
      <c r="A184" s="2">
        <v>183</v>
      </c>
      <c r="B184" s="3" t="s">
        <v>51</v>
      </c>
      <c r="C184" s="3" t="s">
        <v>290</v>
      </c>
      <c r="D184" s="3" t="s">
        <v>103</v>
      </c>
      <c r="E184" s="22" t="s">
        <v>15</v>
      </c>
      <c r="F184" s="2" t="s">
        <v>105</v>
      </c>
      <c r="G184" s="2" t="s">
        <v>107</v>
      </c>
      <c r="H184" s="2" t="s">
        <v>107</v>
      </c>
      <c r="I184" s="2">
        <v>0</v>
      </c>
      <c r="J184" s="2">
        <v>0</v>
      </c>
      <c r="K184" s="2">
        <v>0</v>
      </c>
    </row>
    <row r="185" spans="1:11" hidden="1" x14ac:dyDescent="0.2">
      <c r="A185" s="2">
        <v>184</v>
      </c>
      <c r="B185" s="3" t="s">
        <v>51</v>
      </c>
      <c r="C185" s="3" t="s">
        <v>291</v>
      </c>
      <c r="D185" s="3" t="s">
        <v>103</v>
      </c>
      <c r="E185" s="32" t="s">
        <v>15</v>
      </c>
      <c r="F185" s="2" t="s">
        <v>105</v>
      </c>
      <c r="G185" s="2" t="s">
        <v>107</v>
      </c>
      <c r="H185" s="2" t="s">
        <v>107</v>
      </c>
      <c r="I185" s="2">
        <v>0</v>
      </c>
      <c r="J185" s="2">
        <v>0</v>
      </c>
      <c r="K185" s="2">
        <v>0</v>
      </c>
    </row>
    <row r="186" spans="1:11" ht="16" hidden="1" x14ac:dyDescent="0.2">
      <c r="A186" s="2">
        <v>185</v>
      </c>
      <c r="B186" s="3" t="s">
        <v>51</v>
      </c>
      <c r="C186" s="3" t="s">
        <v>292</v>
      </c>
      <c r="D186" s="3" t="s">
        <v>103</v>
      </c>
      <c r="E186" s="33" t="s">
        <v>17</v>
      </c>
      <c r="F186" s="2" t="s">
        <v>105</v>
      </c>
      <c r="G186" s="2" t="s">
        <v>107</v>
      </c>
      <c r="H186" s="2" t="s">
        <v>107</v>
      </c>
      <c r="I186" s="2">
        <v>0</v>
      </c>
      <c r="J186" s="2">
        <v>0</v>
      </c>
      <c r="K186" s="2">
        <v>0</v>
      </c>
    </row>
    <row r="187" spans="1:11" ht="16" hidden="1" x14ac:dyDescent="0.2">
      <c r="A187" s="2">
        <v>186</v>
      </c>
      <c r="B187" s="3" t="s">
        <v>51</v>
      </c>
      <c r="C187" s="3" t="s">
        <v>293</v>
      </c>
      <c r="D187" s="3" t="s">
        <v>122</v>
      </c>
      <c r="E187" s="35" t="s">
        <v>20</v>
      </c>
      <c r="F187" s="2" t="s">
        <v>105</v>
      </c>
      <c r="G187" s="2" t="s">
        <v>107</v>
      </c>
      <c r="H187" s="2" t="s">
        <v>107</v>
      </c>
      <c r="I187" s="2">
        <v>0</v>
      </c>
      <c r="J187" s="2">
        <v>0</v>
      </c>
      <c r="K187" s="2">
        <v>0</v>
      </c>
    </row>
    <row r="188" spans="1:11" ht="16" hidden="1" x14ac:dyDescent="0.2">
      <c r="A188" s="2">
        <v>187</v>
      </c>
      <c r="B188" s="3" t="s">
        <v>51</v>
      </c>
      <c r="C188" s="3" t="s">
        <v>294</v>
      </c>
      <c r="D188" s="3" t="s">
        <v>122</v>
      </c>
      <c r="E188" s="31" t="s">
        <v>13</v>
      </c>
      <c r="F188" s="2" t="s">
        <v>105</v>
      </c>
      <c r="G188" s="2" t="s">
        <v>107</v>
      </c>
      <c r="H188" s="2" t="s">
        <v>107</v>
      </c>
      <c r="I188" s="2">
        <v>0</v>
      </c>
      <c r="J188" s="2">
        <v>0</v>
      </c>
      <c r="K188" s="2">
        <v>0</v>
      </c>
    </row>
    <row r="189" spans="1:11" ht="16" hidden="1" x14ac:dyDescent="0.2">
      <c r="A189" s="2">
        <v>188</v>
      </c>
      <c r="B189" s="3" t="s">
        <v>51</v>
      </c>
      <c r="C189" s="3" t="s">
        <v>295</v>
      </c>
      <c r="D189" s="3" t="s">
        <v>122</v>
      </c>
      <c r="E189" s="27" t="s">
        <v>23</v>
      </c>
      <c r="F189" s="2" t="s">
        <v>105</v>
      </c>
      <c r="G189" s="2" t="s">
        <v>107</v>
      </c>
      <c r="H189" s="2" t="s">
        <v>107</v>
      </c>
      <c r="I189" s="2">
        <v>0</v>
      </c>
      <c r="J189" s="2">
        <v>0</v>
      </c>
      <c r="K189" s="2">
        <v>0</v>
      </c>
    </row>
    <row r="190" spans="1:11" hidden="1" x14ac:dyDescent="0.2">
      <c r="A190" s="2">
        <v>189</v>
      </c>
      <c r="B190" s="3" t="s">
        <v>51</v>
      </c>
      <c r="C190" s="3" t="s">
        <v>296</v>
      </c>
      <c r="D190" s="3" t="s">
        <v>115</v>
      </c>
      <c r="E190" s="26" t="s">
        <v>19</v>
      </c>
      <c r="F190" s="2" t="s">
        <v>105</v>
      </c>
      <c r="G190" s="2" t="s">
        <v>107</v>
      </c>
      <c r="H190" s="2" t="s">
        <v>107</v>
      </c>
      <c r="I190" s="2">
        <v>0</v>
      </c>
      <c r="J190" s="2">
        <v>0</v>
      </c>
      <c r="K190" s="2">
        <v>0</v>
      </c>
    </row>
    <row r="191" spans="1:11" x14ac:dyDescent="0.2">
      <c r="A191" s="2">
        <v>190</v>
      </c>
      <c r="B191" s="3" t="s">
        <v>51</v>
      </c>
      <c r="C191" s="3" t="s">
        <v>297</v>
      </c>
      <c r="D191" s="3" t="s">
        <v>115</v>
      </c>
      <c r="E191" s="28" t="s">
        <v>16</v>
      </c>
      <c r="F191" s="2" t="s">
        <v>104</v>
      </c>
      <c r="G191" s="2" t="s">
        <v>105</v>
      </c>
      <c r="H191" s="2" t="s">
        <v>104</v>
      </c>
      <c r="I191" s="2">
        <v>1</v>
      </c>
      <c r="J191" s="2">
        <v>0</v>
      </c>
      <c r="K191" s="2">
        <v>1</v>
      </c>
    </row>
    <row r="192" spans="1:11" hidden="1" x14ac:dyDescent="0.2">
      <c r="A192" s="2">
        <v>191</v>
      </c>
      <c r="B192" s="3" t="s">
        <v>51</v>
      </c>
      <c r="C192" s="3" t="s">
        <v>298</v>
      </c>
      <c r="D192" s="3" t="s">
        <v>115</v>
      </c>
      <c r="E192" s="28" t="s">
        <v>16</v>
      </c>
      <c r="F192" s="2" t="s">
        <v>105</v>
      </c>
      <c r="G192" s="2" t="s">
        <v>107</v>
      </c>
      <c r="H192" s="2" t="s">
        <v>107</v>
      </c>
      <c r="I192" s="2">
        <v>0</v>
      </c>
      <c r="J192" s="2">
        <v>0</v>
      </c>
      <c r="K192" s="2">
        <v>0</v>
      </c>
    </row>
    <row r="193" spans="1:11" x14ac:dyDescent="0.2">
      <c r="A193" s="2">
        <v>192</v>
      </c>
      <c r="B193" s="3" t="s">
        <v>51</v>
      </c>
      <c r="C193" s="3" t="s">
        <v>299</v>
      </c>
      <c r="D193" s="3" t="s">
        <v>115</v>
      </c>
      <c r="E193" s="29" t="s">
        <v>12</v>
      </c>
      <c r="F193" s="2" t="s">
        <v>104</v>
      </c>
      <c r="G193" s="2" t="s">
        <v>104</v>
      </c>
      <c r="H193" s="2" t="s">
        <v>105</v>
      </c>
      <c r="I193" s="2">
        <v>1</v>
      </c>
      <c r="J193" s="2">
        <v>1</v>
      </c>
      <c r="K193" s="2">
        <v>0</v>
      </c>
    </row>
    <row r="194" spans="1:11" x14ac:dyDescent="0.2">
      <c r="A194" s="2">
        <v>193</v>
      </c>
      <c r="B194" s="3" t="s">
        <v>51</v>
      </c>
      <c r="C194" s="3" t="s">
        <v>300</v>
      </c>
      <c r="D194" s="3" t="s">
        <v>115</v>
      </c>
      <c r="E194" s="30" t="s">
        <v>10</v>
      </c>
      <c r="F194" s="2" t="s">
        <v>104</v>
      </c>
      <c r="G194" s="2" t="s">
        <v>104</v>
      </c>
      <c r="H194" s="2" t="s">
        <v>105</v>
      </c>
      <c r="I194" s="2">
        <v>1</v>
      </c>
      <c r="J194" s="2">
        <v>1</v>
      </c>
      <c r="K194" s="2">
        <v>0</v>
      </c>
    </row>
    <row r="195" spans="1:11" x14ac:dyDescent="0.2">
      <c r="A195" s="2">
        <v>194</v>
      </c>
      <c r="B195" s="3" t="s">
        <v>50</v>
      </c>
      <c r="C195" s="3" t="s">
        <v>301</v>
      </c>
      <c r="D195" s="3" t="s">
        <v>103</v>
      </c>
      <c r="E195" s="22" t="s">
        <v>15</v>
      </c>
      <c r="F195" s="2" t="s">
        <v>104</v>
      </c>
      <c r="G195" s="2" t="s">
        <v>104</v>
      </c>
      <c r="H195" s="2" t="s">
        <v>105</v>
      </c>
      <c r="I195" s="2">
        <v>1</v>
      </c>
      <c r="J195" s="2">
        <v>1</v>
      </c>
      <c r="K195" s="2">
        <v>0</v>
      </c>
    </row>
    <row r="196" spans="1:11" hidden="1" x14ac:dyDescent="0.2">
      <c r="A196" s="2">
        <v>195</v>
      </c>
      <c r="B196" s="3" t="s">
        <v>50</v>
      </c>
      <c r="C196" s="3" t="s">
        <v>302</v>
      </c>
      <c r="D196" s="3" t="s">
        <v>103</v>
      </c>
      <c r="E196" s="22" t="s">
        <v>15</v>
      </c>
      <c r="F196" s="2" t="s">
        <v>105</v>
      </c>
      <c r="G196" s="2" t="s">
        <v>107</v>
      </c>
      <c r="H196" s="2" t="s">
        <v>107</v>
      </c>
      <c r="I196" s="2">
        <v>0</v>
      </c>
      <c r="J196" s="2">
        <v>0</v>
      </c>
      <c r="K196" s="2">
        <v>0</v>
      </c>
    </row>
    <row r="197" spans="1:11" ht="16" hidden="1" x14ac:dyDescent="0.2">
      <c r="A197" s="2">
        <v>196</v>
      </c>
      <c r="B197" s="3" t="s">
        <v>50</v>
      </c>
      <c r="C197" s="3" t="s">
        <v>303</v>
      </c>
      <c r="D197" s="3" t="s">
        <v>122</v>
      </c>
      <c r="E197" s="35" t="s">
        <v>27</v>
      </c>
      <c r="F197" s="2" t="s">
        <v>105</v>
      </c>
      <c r="G197" s="2" t="s">
        <v>107</v>
      </c>
      <c r="H197" s="2" t="s">
        <v>107</v>
      </c>
      <c r="I197" s="2">
        <v>0</v>
      </c>
      <c r="J197" s="2">
        <v>0</v>
      </c>
      <c r="K197" s="2">
        <v>0</v>
      </c>
    </row>
    <row r="198" spans="1:11" ht="16" hidden="1" x14ac:dyDescent="0.2">
      <c r="A198" s="2">
        <v>197</v>
      </c>
      <c r="B198" s="3" t="s">
        <v>50</v>
      </c>
      <c r="C198" s="3" t="s">
        <v>304</v>
      </c>
      <c r="D198" s="3" t="s">
        <v>122</v>
      </c>
      <c r="E198" s="35" t="s">
        <v>27</v>
      </c>
      <c r="F198" s="2" t="s">
        <v>105</v>
      </c>
      <c r="G198" s="2" t="s">
        <v>107</v>
      </c>
      <c r="H198" s="2" t="s">
        <v>107</v>
      </c>
      <c r="I198" s="2">
        <v>0</v>
      </c>
      <c r="J198" s="2">
        <v>0</v>
      </c>
      <c r="K198" s="2">
        <v>0</v>
      </c>
    </row>
    <row r="199" spans="1:11" hidden="1" x14ac:dyDescent="0.2">
      <c r="A199" s="2">
        <v>198</v>
      </c>
      <c r="B199" s="3" t="s">
        <v>50</v>
      </c>
      <c r="C199" s="3" t="s">
        <v>305</v>
      </c>
      <c r="D199" s="3" t="s">
        <v>115</v>
      </c>
      <c r="E199" s="28" t="s">
        <v>16</v>
      </c>
      <c r="F199" s="2" t="s">
        <v>105</v>
      </c>
      <c r="G199" s="2" t="s">
        <v>107</v>
      </c>
      <c r="H199" s="2" t="s">
        <v>107</v>
      </c>
      <c r="I199" s="2">
        <v>0</v>
      </c>
      <c r="J199" s="2">
        <v>0</v>
      </c>
      <c r="K199" s="2">
        <v>0</v>
      </c>
    </row>
    <row r="200" spans="1:11" hidden="1" x14ac:dyDescent="0.2">
      <c r="A200" s="2">
        <v>199</v>
      </c>
      <c r="B200" s="3" t="s">
        <v>50</v>
      </c>
      <c r="C200" s="3" t="s">
        <v>306</v>
      </c>
      <c r="D200" s="3" t="s">
        <v>103</v>
      </c>
      <c r="E200" s="23" t="s">
        <v>14</v>
      </c>
      <c r="F200" s="2" t="s">
        <v>105</v>
      </c>
      <c r="G200" s="2" t="s">
        <v>107</v>
      </c>
      <c r="H200" s="2" t="s">
        <v>107</v>
      </c>
      <c r="I200" s="2">
        <v>0</v>
      </c>
      <c r="J200" s="2">
        <v>0</v>
      </c>
      <c r="K200" s="2">
        <v>0</v>
      </c>
    </row>
    <row r="201" spans="1:11" x14ac:dyDescent="0.2">
      <c r="A201" s="2">
        <v>200</v>
      </c>
      <c r="B201" s="3" t="s">
        <v>50</v>
      </c>
      <c r="C201" s="3" t="s">
        <v>307</v>
      </c>
      <c r="D201" s="3" t="s">
        <v>103</v>
      </c>
      <c r="E201" s="22" t="s">
        <v>15</v>
      </c>
      <c r="F201" s="2" t="s">
        <v>104</v>
      </c>
      <c r="G201" s="2" t="s">
        <v>104</v>
      </c>
      <c r="H201" s="2" t="s">
        <v>105</v>
      </c>
      <c r="I201" s="2">
        <v>1</v>
      </c>
      <c r="J201" s="2">
        <v>1</v>
      </c>
      <c r="K201" s="2">
        <v>0</v>
      </c>
    </row>
    <row r="202" spans="1:11" hidden="1" x14ac:dyDescent="0.2">
      <c r="A202" s="2">
        <v>201</v>
      </c>
      <c r="B202" s="3" t="s">
        <v>50</v>
      </c>
      <c r="C202" s="3" t="s">
        <v>308</v>
      </c>
      <c r="D202" s="3" t="s">
        <v>103</v>
      </c>
      <c r="E202" s="22" t="s">
        <v>15</v>
      </c>
      <c r="F202" s="2" t="s">
        <v>105</v>
      </c>
      <c r="G202" s="2" t="s">
        <v>107</v>
      </c>
      <c r="H202" s="2" t="s">
        <v>107</v>
      </c>
      <c r="I202" s="2">
        <v>0</v>
      </c>
      <c r="J202" s="2">
        <v>0</v>
      </c>
      <c r="K202" s="2">
        <v>0</v>
      </c>
    </row>
    <row r="203" spans="1:11" x14ac:dyDescent="0.2">
      <c r="A203" s="2">
        <v>202</v>
      </c>
      <c r="B203" s="3" t="s">
        <v>50</v>
      </c>
      <c r="C203" s="3" t="s">
        <v>309</v>
      </c>
      <c r="D203" s="3" t="s">
        <v>103</v>
      </c>
      <c r="E203" s="22" t="s">
        <v>15</v>
      </c>
      <c r="F203" s="2" t="s">
        <v>104</v>
      </c>
      <c r="G203" s="2" t="s">
        <v>104</v>
      </c>
      <c r="H203" s="2" t="s">
        <v>105</v>
      </c>
      <c r="I203" s="2">
        <v>1</v>
      </c>
      <c r="J203" s="2">
        <v>1</v>
      </c>
      <c r="K203" s="2">
        <v>0</v>
      </c>
    </row>
    <row r="204" spans="1:11" hidden="1" x14ac:dyDescent="0.2">
      <c r="A204" s="2">
        <v>203</v>
      </c>
      <c r="B204" s="3" t="s">
        <v>50</v>
      </c>
      <c r="C204" s="3" t="s">
        <v>310</v>
      </c>
      <c r="D204" s="3" t="s">
        <v>103</v>
      </c>
      <c r="E204" s="22" t="s">
        <v>15</v>
      </c>
      <c r="F204" s="2" t="s">
        <v>105</v>
      </c>
      <c r="G204" s="2" t="s">
        <v>107</v>
      </c>
      <c r="H204" s="2" t="s">
        <v>107</v>
      </c>
      <c r="I204" s="2">
        <v>0</v>
      </c>
      <c r="J204" s="2">
        <v>0</v>
      </c>
      <c r="K204" s="2">
        <v>0</v>
      </c>
    </row>
    <row r="205" spans="1:11" x14ac:dyDescent="0.2">
      <c r="A205" s="2">
        <v>204</v>
      </c>
      <c r="B205" s="3" t="s">
        <v>50</v>
      </c>
      <c r="C205" s="3" t="s">
        <v>311</v>
      </c>
      <c r="D205" s="3" t="s">
        <v>75</v>
      </c>
      <c r="E205" s="29" t="s">
        <v>12</v>
      </c>
      <c r="F205" s="2" t="s">
        <v>104</v>
      </c>
      <c r="G205" s="2" t="s">
        <v>104</v>
      </c>
      <c r="H205" s="2" t="s">
        <v>105</v>
      </c>
      <c r="I205" s="2">
        <v>1</v>
      </c>
      <c r="J205" s="2">
        <v>1</v>
      </c>
      <c r="K205" s="2">
        <v>0</v>
      </c>
    </row>
    <row r="206" spans="1:11" hidden="1" x14ac:dyDescent="0.2">
      <c r="A206" s="2">
        <v>205</v>
      </c>
      <c r="B206" s="3" t="s">
        <v>50</v>
      </c>
      <c r="C206" s="3" t="s">
        <v>312</v>
      </c>
      <c r="D206" s="3" t="s">
        <v>103</v>
      </c>
      <c r="E206" s="22" t="s">
        <v>15</v>
      </c>
      <c r="F206" s="2" t="s">
        <v>105</v>
      </c>
      <c r="G206" s="2" t="s">
        <v>107</v>
      </c>
      <c r="H206" s="2" t="s">
        <v>107</v>
      </c>
      <c r="I206" s="2">
        <v>0</v>
      </c>
      <c r="J206" s="2">
        <v>0</v>
      </c>
      <c r="K206" s="2">
        <v>0</v>
      </c>
    </row>
    <row r="207" spans="1:11" hidden="1" x14ac:dyDescent="0.2">
      <c r="A207" s="2">
        <v>206</v>
      </c>
      <c r="B207" s="3" t="s">
        <v>50</v>
      </c>
      <c r="C207" s="3" t="s">
        <v>313</v>
      </c>
      <c r="D207" s="3" t="s">
        <v>103</v>
      </c>
      <c r="E207" s="32" t="s">
        <v>15</v>
      </c>
      <c r="F207" s="2" t="s">
        <v>105</v>
      </c>
      <c r="G207" s="2" t="s">
        <v>107</v>
      </c>
      <c r="H207" s="2" t="s">
        <v>107</v>
      </c>
      <c r="I207" s="2">
        <v>0</v>
      </c>
      <c r="J207" s="2">
        <v>0</v>
      </c>
      <c r="K207" s="2">
        <v>0</v>
      </c>
    </row>
    <row r="208" spans="1:11" ht="16" hidden="1" x14ac:dyDescent="0.2">
      <c r="A208" s="2">
        <v>207</v>
      </c>
      <c r="B208" s="3" t="s">
        <v>50</v>
      </c>
      <c r="C208" s="3" t="s">
        <v>314</v>
      </c>
      <c r="D208" s="3" t="s">
        <v>103</v>
      </c>
      <c r="E208" s="33" t="s">
        <v>17</v>
      </c>
      <c r="F208" s="2" t="s">
        <v>105</v>
      </c>
      <c r="G208" s="2" t="s">
        <v>107</v>
      </c>
      <c r="H208" s="2" t="s">
        <v>107</v>
      </c>
      <c r="I208" s="2">
        <v>0</v>
      </c>
      <c r="J208" s="2">
        <v>0</v>
      </c>
      <c r="K208" s="2">
        <v>0</v>
      </c>
    </row>
    <row r="209" spans="1:11" hidden="1" x14ac:dyDescent="0.2">
      <c r="A209" s="2">
        <v>208</v>
      </c>
      <c r="B209" s="3" t="s">
        <v>24</v>
      </c>
      <c r="C209" s="3" t="s">
        <v>315</v>
      </c>
      <c r="D209" s="3" t="s">
        <v>115</v>
      </c>
      <c r="E209" s="34" t="s">
        <v>12</v>
      </c>
      <c r="F209" s="2" t="s">
        <v>105</v>
      </c>
      <c r="G209" s="2" t="s">
        <v>107</v>
      </c>
      <c r="H209" s="2" t="s">
        <v>107</v>
      </c>
      <c r="I209" s="2">
        <v>0</v>
      </c>
      <c r="J209" s="2">
        <v>0</v>
      </c>
      <c r="K209" s="2">
        <v>0</v>
      </c>
    </row>
    <row r="210" spans="1:11" hidden="1" x14ac:dyDescent="0.2">
      <c r="A210" s="2">
        <v>209</v>
      </c>
      <c r="B210" s="3" t="s">
        <v>24</v>
      </c>
      <c r="C210" s="3" t="s">
        <v>316</v>
      </c>
      <c r="D210" s="3" t="s">
        <v>103</v>
      </c>
      <c r="E210" s="22" t="s">
        <v>15</v>
      </c>
      <c r="F210" s="2" t="s">
        <v>105</v>
      </c>
      <c r="G210" s="2" t="s">
        <v>107</v>
      </c>
      <c r="H210" s="2" t="s">
        <v>107</v>
      </c>
      <c r="I210" s="2">
        <v>0</v>
      </c>
      <c r="J210" s="2">
        <v>0</v>
      </c>
      <c r="K210" s="2">
        <v>0</v>
      </c>
    </row>
    <row r="211" spans="1:11" x14ac:dyDescent="0.2">
      <c r="A211" s="2">
        <v>210</v>
      </c>
      <c r="B211" s="3" t="s">
        <v>24</v>
      </c>
      <c r="C211" s="3" t="s">
        <v>317</v>
      </c>
      <c r="D211" s="3" t="s">
        <v>115</v>
      </c>
      <c r="E211" s="30" t="s">
        <v>10</v>
      </c>
      <c r="F211" s="2" t="s">
        <v>104</v>
      </c>
      <c r="G211" s="2" t="s">
        <v>105</v>
      </c>
      <c r="H211" s="2" t="s">
        <v>104</v>
      </c>
      <c r="I211" s="2">
        <v>1</v>
      </c>
      <c r="J211" s="2">
        <v>0</v>
      </c>
      <c r="K211" s="2">
        <v>1</v>
      </c>
    </row>
    <row r="212" spans="1:11" hidden="1" x14ac:dyDescent="0.2">
      <c r="A212" s="2">
        <v>211</v>
      </c>
      <c r="B212" s="3" t="s">
        <v>24</v>
      </c>
      <c r="C212" s="3" t="s">
        <v>318</v>
      </c>
      <c r="D212" s="3" t="s">
        <v>103</v>
      </c>
      <c r="E212" s="22" t="s">
        <v>15</v>
      </c>
      <c r="F212" s="2" t="s">
        <v>105</v>
      </c>
      <c r="G212" s="2" t="s">
        <v>107</v>
      </c>
      <c r="H212" s="2" t="s">
        <v>107</v>
      </c>
      <c r="I212" s="2">
        <v>0</v>
      </c>
      <c r="J212" s="2">
        <v>0</v>
      </c>
      <c r="K212" s="2">
        <v>0</v>
      </c>
    </row>
    <row r="213" spans="1:11" hidden="1" x14ac:dyDescent="0.2">
      <c r="A213" s="2">
        <v>212</v>
      </c>
      <c r="B213" s="3" t="s">
        <v>24</v>
      </c>
      <c r="C213" s="3" t="s">
        <v>319</v>
      </c>
      <c r="D213" s="3" t="s">
        <v>115</v>
      </c>
      <c r="E213" s="28" t="s">
        <v>16</v>
      </c>
      <c r="F213" s="2" t="s">
        <v>105</v>
      </c>
      <c r="G213" s="2" t="s">
        <v>107</v>
      </c>
      <c r="H213" s="2" t="s">
        <v>107</v>
      </c>
      <c r="I213" s="2">
        <v>0</v>
      </c>
      <c r="J213" s="2">
        <v>0</v>
      </c>
      <c r="K213" s="2">
        <v>0</v>
      </c>
    </row>
    <row r="214" spans="1:11" x14ac:dyDescent="0.2">
      <c r="A214" s="2">
        <v>213</v>
      </c>
      <c r="B214" s="3" t="s">
        <v>24</v>
      </c>
      <c r="C214" s="3" t="s">
        <v>320</v>
      </c>
      <c r="D214" s="3" t="s">
        <v>115</v>
      </c>
      <c r="E214" s="30" t="s">
        <v>10</v>
      </c>
      <c r="F214" s="2" t="s">
        <v>104</v>
      </c>
      <c r="G214" s="2" t="s">
        <v>105</v>
      </c>
      <c r="H214" s="2" t="s">
        <v>104</v>
      </c>
      <c r="I214" s="2">
        <v>1</v>
      </c>
      <c r="J214" s="2">
        <v>0</v>
      </c>
      <c r="K214" s="2">
        <v>1</v>
      </c>
    </row>
    <row r="215" spans="1:11" x14ac:dyDescent="0.2">
      <c r="A215" s="2">
        <v>214</v>
      </c>
      <c r="B215" s="3" t="s">
        <v>24</v>
      </c>
      <c r="C215" s="3" t="s">
        <v>321</v>
      </c>
      <c r="D215" s="3" t="s">
        <v>103</v>
      </c>
      <c r="E215" s="22" t="s">
        <v>15</v>
      </c>
      <c r="F215" s="2" t="s">
        <v>104</v>
      </c>
      <c r="G215" s="2" t="s">
        <v>105</v>
      </c>
      <c r="H215" s="2" t="s">
        <v>104</v>
      </c>
      <c r="I215" s="2">
        <v>1</v>
      </c>
      <c r="J215" s="2">
        <v>0</v>
      </c>
      <c r="K215" s="2">
        <v>1</v>
      </c>
    </row>
    <row r="216" spans="1:11" x14ac:dyDescent="0.2">
      <c r="A216" s="2">
        <v>215</v>
      </c>
      <c r="B216" s="3" t="s">
        <v>24</v>
      </c>
      <c r="C216" s="3" t="s">
        <v>322</v>
      </c>
      <c r="D216" s="3" t="s">
        <v>103</v>
      </c>
      <c r="E216" s="22" t="s">
        <v>15</v>
      </c>
      <c r="F216" s="2" t="s">
        <v>104</v>
      </c>
      <c r="G216" s="2" t="s">
        <v>105</v>
      </c>
      <c r="H216" s="2" t="s">
        <v>104</v>
      </c>
      <c r="I216" s="2">
        <v>1</v>
      </c>
      <c r="J216" s="2">
        <v>0</v>
      </c>
      <c r="K216" s="2">
        <v>1</v>
      </c>
    </row>
    <row r="217" spans="1:11" hidden="1" x14ac:dyDescent="0.2">
      <c r="A217" s="2">
        <v>216</v>
      </c>
      <c r="B217" s="3" t="s">
        <v>24</v>
      </c>
      <c r="C217" s="3" t="s">
        <v>323</v>
      </c>
      <c r="D217" s="3" t="s">
        <v>103</v>
      </c>
      <c r="E217" s="22" t="s">
        <v>15</v>
      </c>
      <c r="F217" s="2" t="s">
        <v>105</v>
      </c>
      <c r="G217" s="2" t="s">
        <v>107</v>
      </c>
      <c r="H217" s="2" t="s">
        <v>107</v>
      </c>
      <c r="I217" s="2">
        <v>0</v>
      </c>
      <c r="J217" s="2">
        <v>0</v>
      </c>
      <c r="K217" s="2">
        <v>0</v>
      </c>
    </row>
    <row r="218" spans="1:11" x14ac:dyDescent="0.2">
      <c r="A218" s="2">
        <v>217</v>
      </c>
      <c r="B218" s="3" t="s">
        <v>34</v>
      </c>
      <c r="C218" s="3" t="s">
        <v>324</v>
      </c>
      <c r="D218" s="3" t="s">
        <v>103</v>
      </c>
      <c r="E218" s="22" t="s">
        <v>15</v>
      </c>
      <c r="F218" s="2" t="s">
        <v>104</v>
      </c>
      <c r="G218" s="2" t="s">
        <v>104</v>
      </c>
      <c r="H218" s="2" t="s">
        <v>105</v>
      </c>
      <c r="I218" s="2">
        <v>1</v>
      </c>
      <c r="J218" s="2">
        <v>1</v>
      </c>
      <c r="K218" s="2">
        <v>0</v>
      </c>
    </row>
    <row r="219" spans="1:11" hidden="1" x14ac:dyDescent="0.2">
      <c r="A219" s="2">
        <v>218</v>
      </c>
      <c r="B219" s="3" t="s">
        <v>34</v>
      </c>
      <c r="C219" s="3" t="s">
        <v>325</v>
      </c>
      <c r="D219" s="3" t="s">
        <v>115</v>
      </c>
      <c r="E219" s="30" t="s">
        <v>10</v>
      </c>
      <c r="F219" s="2" t="s">
        <v>105</v>
      </c>
      <c r="G219" s="2" t="s">
        <v>107</v>
      </c>
      <c r="H219" s="2" t="s">
        <v>107</v>
      </c>
      <c r="I219" s="2">
        <v>0</v>
      </c>
      <c r="J219" s="2">
        <v>0</v>
      </c>
      <c r="K219" s="2">
        <v>0</v>
      </c>
    </row>
    <row r="220" spans="1:11" hidden="1" x14ac:dyDescent="0.2">
      <c r="A220" s="2">
        <v>219</v>
      </c>
      <c r="B220" s="3" t="s">
        <v>34</v>
      </c>
      <c r="C220" s="3" t="s">
        <v>326</v>
      </c>
      <c r="D220" s="3" t="s">
        <v>103</v>
      </c>
      <c r="E220" s="22" t="s">
        <v>15</v>
      </c>
      <c r="F220" s="2" t="s">
        <v>105</v>
      </c>
      <c r="G220" s="2" t="s">
        <v>107</v>
      </c>
      <c r="H220" s="2" t="s">
        <v>107</v>
      </c>
      <c r="I220" s="2">
        <v>0</v>
      </c>
      <c r="J220" s="2">
        <v>0</v>
      </c>
      <c r="K220" s="2">
        <v>0</v>
      </c>
    </row>
    <row r="221" spans="1:11" x14ac:dyDescent="0.2">
      <c r="A221" s="2">
        <v>220</v>
      </c>
      <c r="B221" s="3" t="s">
        <v>34</v>
      </c>
      <c r="C221" s="3" t="s">
        <v>327</v>
      </c>
      <c r="D221" s="3" t="s">
        <v>115</v>
      </c>
      <c r="E221" s="28" t="s">
        <v>16</v>
      </c>
      <c r="F221" s="2" t="s">
        <v>104</v>
      </c>
      <c r="G221" s="2" t="s">
        <v>104</v>
      </c>
      <c r="H221" s="2" t="s">
        <v>105</v>
      </c>
      <c r="I221" s="2">
        <v>1</v>
      </c>
      <c r="J221" s="2">
        <v>1</v>
      </c>
      <c r="K221" s="2">
        <v>0</v>
      </c>
    </row>
    <row r="222" spans="1:11" hidden="1" x14ac:dyDescent="0.2">
      <c r="A222" s="2">
        <v>221</v>
      </c>
      <c r="B222" s="3" t="s">
        <v>34</v>
      </c>
      <c r="C222" s="3" t="s">
        <v>328</v>
      </c>
      <c r="D222" s="3" t="s">
        <v>115</v>
      </c>
      <c r="E222" s="30" t="s">
        <v>10</v>
      </c>
      <c r="F222" s="2" t="s">
        <v>105</v>
      </c>
      <c r="G222" s="2" t="s">
        <v>107</v>
      </c>
      <c r="H222" s="2" t="s">
        <v>107</v>
      </c>
      <c r="I222" s="2">
        <v>0</v>
      </c>
      <c r="J222" s="2">
        <v>0</v>
      </c>
      <c r="K222" s="2">
        <v>0</v>
      </c>
    </row>
    <row r="223" spans="1:11" x14ac:dyDescent="0.2">
      <c r="A223" s="2">
        <v>222</v>
      </c>
      <c r="B223" s="3" t="s">
        <v>34</v>
      </c>
      <c r="C223" s="3" t="s">
        <v>329</v>
      </c>
      <c r="D223" s="3" t="s">
        <v>75</v>
      </c>
      <c r="E223" s="29" t="s">
        <v>12</v>
      </c>
      <c r="F223" s="2" t="s">
        <v>104</v>
      </c>
      <c r="G223" s="2" t="s">
        <v>104</v>
      </c>
      <c r="H223" s="2" t="s">
        <v>105</v>
      </c>
      <c r="I223" s="2">
        <v>1</v>
      </c>
      <c r="J223" s="2">
        <v>1</v>
      </c>
      <c r="K223" s="2">
        <v>0</v>
      </c>
    </row>
    <row r="224" spans="1:11" x14ac:dyDescent="0.2">
      <c r="A224" s="2">
        <v>223</v>
      </c>
      <c r="B224" s="3" t="s">
        <v>34</v>
      </c>
      <c r="C224" s="3" t="s">
        <v>330</v>
      </c>
      <c r="D224" s="3" t="s">
        <v>103</v>
      </c>
      <c r="E224" s="22" t="s">
        <v>15</v>
      </c>
      <c r="F224" s="2" t="s">
        <v>104</v>
      </c>
      <c r="G224" s="2" t="s">
        <v>104</v>
      </c>
      <c r="H224" s="2" t="s">
        <v>105</v>
      </c>
      <c r="I224" s="2">
        <v>1</v>
      </c>
      <c r="J224" s="2">
        <v>1</v>
      </c>
      <c r="K224" s="2">
        <v>0</v>
      </c>
    </row>
    <row r="225" spans="1:11" x14ac:dyDescent="0.2">
      <c r="A225" s="2">
        <v>224</v>
      </c>
      <c r="B225" s="3" t="s">
        <v>34</v>
      </c>
      <c r="C225" s="3" t="s">
        <v>331</v>
      </c>
      <c r="D225" s="3" t="s">
        <v>115</v>
      </c>
      <c r="E225" s="25" t="s">
        <v>22</v>
      </c>
      <c r="F225" s="2" t="s">
        <v>104</v>
      </c>
      <c r="G225" s="2" t="s">
        <v>104</v>
      </c>
      <c r="H225" s="2" t="s">
        <v>105</v>
      </c>
      <c r="I225" s="2">
        <v>1</v>
      </c>
      <c r="J225" s="2">
        <v>1</v>
      </c>
      <c r="K225" s="2">
        <v>0</v>
      </c>
    </row>
    <row r="226" spans="1:11" x14ac:dyDescent="0.2">
      <c r="A226" s="2">
        <v>225</v>
      </c>
      <c r="B226" s="3" t="s">
        <v>34</v>
      </c>
      <c r="C226" s="3" t="s">
        <v>332</v>
      </c>
      <c r="D226" s="3" t="s">
        <v>115</v>
      </c>
      <c r="E226" s="26" t="s">
        <v>19</v>
      </c>
      <c r="F226" s="2" t="s">
        <v>104</v>
      </c>
      <c r="G226" s="2" t="s">
        <v>104</v>
      </c>
      <c r="H226" s="2" t="s">
        <v>105</v>
      </c>
      <c r="I226" s="2">
        <v>1</v>
      </c>
      <c r="J226" s="2">
        <v>1</v>
      </c>
      <c r="K226" s="2">
        <v>0</v>
      </c>
    </row>
    <row r="227" spans="1:11" x14ac:dyDescent="0.2">
      <c r="A227" s="2">
        <v>226</v>
      </c>
      <c r="B227" s="3" t="s">
        <v>34</v>
      </c>
      <c r="C227" s="3" t="s">
        <v>333</v>
      </c>
      <c r="D227" s="3" t="s">
        <v>115</v>
      </c>
      <c r="E227" s="29" t="s">
        <v>12</v>
      </c>
      <c r="F227" s="2" t="s">
        <v>104</v>
      </c>
      <c r="G227" s="2" t="s">
        <v>104</v>
      </c>
      <c r="H227" s="2" t="s">
        <v>105</v>
      </c>
      <c r="I227" s="2">
        <v>1</v>
      </c>
      <c r="J227" s="2">
        <v>1</v>
      </c>
      <c r="K227" s="2">
        <v>0</v>
      </c>
    </row>
    <row r="228" spans="1:11" hidden="1" x14ac:dyDescent="0.2">
      <c r="A228" s="2">
        <v>227</v>
      </c>
      <c r="B228" s="3" t="s">
        <v>34</v>
      </c>
      <c r="C228" s="3" t="s">
        <v>334</v>
      </c>
      <c r="D228" s="3" t="s">
        <v>103</v>
      </c>
      <c r="E228" s="22" t="s">
        <v>15</v>
      </c>
      <c r="F228" s="2" t="s">
        <v>105</v>
      </c>
      <c r="G228" s="2" t="s">
        <v>107</v>
      </c>
      <c r="H228" s="2" t="s">
        <v>107</v>
      </c>
      <c r="I228" s="2">
        <v>0</v>
      </c>
      <c r="J228" s="2">
        <v>0</v>
      </c>
      <c r="K228" s="2">
        <v>0</v>
      </c>
    </row>
    <row r="229" spans="1:11" x14ac:dyDescent="0.2">
      <c r="A229" s="2">
        <v>228</v>
      </c>
      <c r="B229" s="3" t="s">
        <v>44</v>
      </c>
      <c r="C229" s="3" t="s">
        <v>335</v>
      </c>
      <c r="D229" s="3" t="s">
        <v>103</v>
      </c>
      <c r="E229" s="23" t="s">
        <v>14</v>
      </c>
      <c r="F229" s="2" t="s">
        <v>104</v>
      </c>
      <c r="G229" s="2" t="s">
        <v>105</v>
      </c>
      <c r="H229" s="2" t="s">
        <v>104</v>
      </c>
      <c r="I229" s="2">
        <v>1</v>
      </c>
      <c r="J229" s="2">
        <v>0</v>
      </c>
      <c r="K229" s="2">
        <v>1</v>
      </c>
    </row>
    <row r="230" spans="1:11" x14ac:dyDescent="0.2">
      <c r="A230" s="2">
        <v>229</v>
      </c>
      <c r="B230" s="3" t="s">
        <v>44</v>
      </c>
      <c r="C230" s="3" t="s">
        <v>336</v>
      </c>
      <c r="D230" s="3" t="s">
        <v>103</v>
      </c>
      <c r="E230" s="22" t="s">
        <v>15</v>
      </c>
      <c r="F230" s="2" t="s">
        <v>104</v>
      </c>
      <c r="G230" s="2" t="s">
        <v>105</v>
      </c>
      <c r="H230" s="2" t="s">
        <v>104</v>
      </c>
      <c r="I230" s="2">
        <v>1</v>
      </c>
      <c r="J230" s="2">
        <v>0</v>
      </c>
      <c r="K230" s="2">
        <v>1</v>
      </c>
    </row>
    <row r="231" spans="1:11" x14ac:dyDescent="0.2">
      <c r="A231" s="2">
        <v>230</v>
      </c>
      <c r="B231" s="3" t="s">
        <v>44</v>
      </c>
      <c r="C231" s="3" t="s">
        <v>337</v>
      </c>
      <c r="D231" s="3" t="s">
        <v>103</v>
      </c>
      <c r="E231" s="22" t="s">
        <v>15</v>
      </c>
      <c r="F231" s="2" t="s">
        <v>104</v>
      </c>
      <c r="G231" s="2" t="s">
        <v>105</v>
      </c>
      <c r="H231" s="2" t="s">
        <v>104</v>
      </c>
      <c r="I231" s="2">
        <v>1</v>
      </c>
      <c r="J231" s="2">
        <v>0</v>
      </c>
      <c r="K231" s="2">
        <v>1</v>
      </c>
    </row>
    <row r="232" spans="1:11" x14ac:dyDescent="0.2">
      <c r="A232" s="2">
        <v>231</v>
      </c>
      <c r="B232" s="3" t="s">
        <v>44</v>
      </c>
      <c r="C232" s="3" t="s">
        <v>338</v>
      </c>
      <c r="D232" s="3" t="s">
        <v>103</v>
      </c>
      <c r="E232" s="22" t="s">
        <v>15</v>
      </c>
      <c r="F232" s="2" t="s">
        <v>104</v>
      </c>
      <c r="G232" s="2" t="s">
        <v>105</v>
      </c>
      <c r="H232" s="2" t="s">
        <v>104</v>
      </c>
      <c r="I232" s="2">
        <v>1</v>
      </c>
      <c r="J232" s="2">
        <v>0</v>
      </c>
      <c r="K232" s="2">
        <v>1</v>
      </c>
    </row>
    <row r="233" spans="1:11" x14ac:dyDescent="0.2">
      <c r="A233" s="2">
        <v>232</v>
      </c>
      <c r="B233" s="3" t="s">
        <v>44</v>
      </c>
      <c r="C233" s="3" t="s">
        <v>339</v>
      </c>
      <c r="D233" s="3" t="s">
        <v>103</v>
      </c>
      <c r="E233" s="22" t="s">
        <v>15</v>
      </c>
      <c r="F233" s="2" t="s">
        <v>104</v>
      </c>
      <c r="G233" s="2" t="s">
        <v>104</v>
      </c>
      <c r="H233" s="2" t="s">
        <v>105</v>
      </c>
      <c r="I233" s="2">
        <v>1</v>
      </c>
      <c r="J233" s="2">
        <v>1</v>
      </c>
      <c r="K233" s="2">
        <v>0</v>
      </c>
    </row>
    <row r="234" spans="1:11" x14ac:dyDescent="0.2">
      <c r="A234" s="2">
        <v>233</v>
      </c>
      <c r="B234" s="3" t="s">
        <v>44</v>
      </c>
      <c r="C234" s="3" t="s">
        <v>340</v>
      </c>
      <c r="D234" s="3" t="s">
        <v>103</v>
      </c>
      <c r="E234" s="22" t="s">
        <v>15</v>
      </c>
      <c r="F234" s="2" t="s">
        <v>104</v>
      </c>
      <c r="G234" s="2" t="s">
        <v>105</v>
      </c>
      <c r="H234" s="2" t="s">
        <v>104</v>
      </c>
      <c r="I234" s="2">
        <v>1</v>
      </c>
      <c r="J234" s="2">
        <v>0</v>
      </c>
      <c r="K234" s="2">
        <v>1</v>
      </c>
    </row>
    <row r="235" spans="1:11" x14ac:dyDescent="0.2">
      <c r="A235" s="2">
        <v>234</v>
      </c>
      <c r="B235" s="3" t="s">
        <v>44</v>
      </c>
      <c r="C235" s="3" t="s">
        <v>341</v>
      </c>
      <c r="D235" s="3" t="s">
        <v>103</v>
      </c>
      <c r="E235" s="22" t="s">
        <v>15</v>
      </c>
      <c r="F235" s="2" t="s">
        <v>104</v>
      </c>
      <c r="G235" s="2" t="s">
        <v>105</v>
      </c>
      <c r="H235" s="2" t="s">
        <v>104</v>
      </c>
      <c r="I235" s="2">
        <v>1</v>
      </c>
      <c r="J235" s="2">
        <v>0</v>
      </c>
      <c r="K235" s="2">
        <v>1</v>
      </c>
    </row>
    <row r="236" spans="1:11" x14ac:dyDescent="0.2">
      <c r="A236" s="2">
        <v>235</v>
      </c>
      <c r="B236" s="3" t="s">
        <v>44</v>
      </c>
      <c r="C236" s="3" t="s">
        <v>342</v>
      </c>
      <c r="D236" s="3" t="s">
        <v>103</v>
      </c>
      <c r="E236" s="22" t="s">
        <v>15</v>
      </c>
      <c r="F236" s="2" t="s">
        <v>104</v>
      </c>
      <c r="G236" s="2" t="s">
        <v>105</v>
      </c>
      <c r="H236" s="2" t="s">
        <v>104</v>
      </c>
      <c r="I236" s="2">
        <v>1</v>
      </c>
      <c r="J236" s="2">
        <v>0</v>
      </c>
      <c r="K236" s="2">
        <v>1</v>
      </c>
    </row>
    <row r="237" spans="1:11" x14ac:dyDescent="0.2">
      <c r="A237" s="2">
        <v>236</v>
      </c>
      <c r="B237" s="3" t="s">
        <v>44</v>
      </c>
      <c r="C237" s="3" t="s">
        <v>343</v>
      </c>
      <c r="D237" s="3" t="s">
        <v>103</v>
      </c>
      <c r="E237" s="32" t="s">
        <v>15</v>
      </c>
      <c r="F237" s="2" t="s">
        <v>104</v>
      </c>
      <c r="G237" s="2" t="s">
        <v>105</v>
      </c>
      <c r="H237" s="2" t="s">
        <v>104</v>
      </c>
      <c r="I237" s="2">
        <v>1</v>
      </c>
      <c r="J237" s="2">
        <v>0</v>
      </c>
      <c r="K237" s="2">
        <v>1</v>
      </c>
    </row>
    <row r="238" spans="1:11" ht="16" x14ac:dyDescent="0.2">
      <c r="A238" s="2">
        <v>237</v>
      </c>
      <c r="B238" s="3" t="s">
        <v>44</v>
      </c>
      <c r="C238" s="3" t="s">
        <v>344</v>
      </c>
      <c r="D238" s="3" t="s">
        <v>103</v>
      </c>
      <c r="E238" s="33" t="s">
        <v>17</v>
      </c>
      <c r="F238" s="2" t="s">
        <v>104</v>
      </c>
      <c r="G238" s="2" t="s">
        <v>105</v>
      </c>
      <c r="H238" s="2" t="s">
        <v>104</v>
      </c>
      <c r="I238" s="2">
        <v>1</v>
      </c>
      <c r="J238" s="2">
        <v>0</v>
      </c>
      <c r="K238" s="2">
        <v>1</v>
      </c>
    </row>
    <row r="239" spans="1:11" ht="16" x14ac:dyDescent="0.2">
      <c r="A239" s="2">
        <v>238</v>
      </c>
      <c r="B239" s="3" t="s">
        <v>44</v>
      </c>
      <c r="C239" s="3" t="s">
        <v>345</v>
      </c>
      <c r="D239" s="3" t="s">
        <v>122</v>
      </c>
      <c r="E239" s="35" t="s">
        <v>20</v>
      </c>
      <c r="F239" s="2" t="s">
        <v>104</v>
      </c>
      <c r="G239" s="2" t="s">
        <v>105</v>
      </c>
      <c r="H239" s="2" t="s">
        <v>104</v>
      </c>
      <c r="I239" s="2">
        <v>1</v>
      </c>
      <c r="J239" s="2">
        <v>0</v>
      </c>
      <c r="K239" s="2">
        <v>1</v>
      </c>
    </row>
    <row r="240" spans="1:11" ht="16" x14ac:dyDescent="0.2">
      <c r="A240" s="2">
        <v>239</v>
      </c>
      <c r="B240" s="3" t="s">
        <v>44</v>
      </c>
      <c r="C240" s="3" t="s">
        <v>346</v>
      </c>
      <c r="D240" s="3" t="s">
        <v>122</v>
      </c>
      <c r="E240" s="27" t="s">
        <v>31</v>
      </c>
      <c r="F240" s="2" t="s">
        <v>104</v>
      </c>
      <c r="G240" s="2" t="s">
        <v>105</v>
      </c>
      <c r="H240" s="2" t="s">
        <v>104</v>
      </c>
      <c r="I240" s="2">
        <v>1</v>
      </c>
      <c r="J240" s="2">
        <v>0</v>
      </c>
      <c r="K240" s="2">
        <v>1</v>
      </c>
    </row>
    <row r="241" spans="1:11" ht="16" x14ac:dyDescent="0.2">
      <c r="A241" s="2">
        <v>240</v>
      </c>
      <c r="B241" s="3" t="s">
        <v>44</v>
      </c>
      <c r="C241" s="3" t="s">
        <v>347</v>
      </c>
      <c r="D241" s="3" t="s">
        <v>122</v>
      </c>
      <c r="E241" s="35" t="s">
        <v>27</v>
      </c>
      <c r="F241" s="2" t="s">
        <v>104</v>
      </c>
      <c r="G241" s="2" t="s">
        <v>105</v>
      </c>
      <c r="H241" s="2" t="s">
        <v>104</v>
      </c>
      <c r="I241" s="2">
        <v>1</v>
      </c>
      <c r="J241" s="2">
        <v>0</v>
      </c>
      <c r="K241" s="2">
        <v>1</v>
      </c>
    </row>
    <row r="242" spans="1:11" ht="16" x14ac:dyDescent="0.2">
      <c r="A242" s="2">
        <v>241</v>
      </c>
      <c r="B242" s="3" t="s">
        <v>44</v>
      </c>
      <c r="C242" s="3" t="s">
        <v>348</v>
      </c>
      <c r="D242" s="3" t="s">
        <v>122</v>
      </c>
      <c r="E242" s="27" t="s">
        <v>9</v>
      </c>
      <c r="F242" s="2" t="s">
        <v>104</v>
      </c>
      <c r="G242" s="2" t="s">
        <v>105</v>
      </c>
      <c r="H242" s="2" t="s">
        <v>104</v>
      </c>
      <c r="I242" s="2">
        <v>1</v>
      </c>
      <c r="J242" s="2">
        <v>0</v>
      </c>
      <c r="K242" s="2">
        <v>1</v>
      </c>
    </row>
    <row r="243" spans="1:11" ht="16" x14ac:dyDescent="0.2">
      <c r="A243" s="2">
        <v>242</v>
      </c>
      <c r="B243" s="3" t="s">
        <v>44</v>
      </c>
      <c r="C243" s="3" t="s">
        <v>349</v>
      </c>
      <c r="D243" s="3" t="s">
        <v>122</v>
      </c>
      <c r="E243" s="31" t="s">
        <v>13</v>
      </c>
      <c r="F243" s="2" t="s">
        <v>104</v>
      </c>
      <c r="G243" s="2" t="s">
        <v>105</v>
      </c>
      <c r="H243" s="2" t="s">
        <v>104</v>
      </c>
      <c r="I243" s="2">
        <v>1</v>
      </c>
      <c r="J243" s="2">
        <v>0</v>
      </c>
      <c r="K243" s="2">
        <v>1</v>
      </c>
    </row>
    <row r="244" spans="1:11" ht="16" x14ac:dyDescent="0.2">
      <c r="A244" s="2">
        <v>243</v>
      </c>
      <c r="B244" s="3" t="s">
        <v>44</v>
      </c>
      <c r="C244" s="3" t="s">
        <v>350</v>
      </c>
      <c r="D244" s="3" t="s">
        <v>122</v>
      </c>
      <c r="E244" s="27" t="s">
        <v>23</v>
      </c>
      <c r="F244" s="2" t="s">
        <v>104</v>
      </c>
      <c r="G244" s="2" t="s">
        <v>105</v>
      </c>
      <c r="H244" s="2" t="s">
        <v>104</v>
      </c>
      <c r="I244" s="2">
        <v>1</v>
      </c>
      <c r="J244" s="2">
        <v>0</v>
      </c>
      <c r="K244" s="2">
        <v>1</v>
      </c>
    </row>
    <row r="245" spans="1:11" x14ac:dyDescent="0.2">
      <c r="A245" s="2">
        <v>244</v>
      </c>
      <c r="B245" s="3" t="s">
        <v>44</v>
      </c>
      <c r="C245" s="3" t="s">
        <v>351</v>
      </c>
      <c r="D245" s="3" t="s">
        <v>115</v>
      </c>
      <c r="E245" s="24" t="s">
        <v>11</v>
      </c>
      <c r="F245" s="2" t="s">
        <v>104</v>
      </c>
      <c r="G245" s="2" t="s">
        <v>105</v>
      </c>
      <c r="H245" s="2" t="s">
        <v>104</v>
      </c>
      <c r="I245" s="2">
        <v>1</v>
      </c>
      <c r="J245" s="2">
        <v>0</v>
      </c>
      <c r="K245" s="2">
        <v>1</v>
      </c>
    </row>
    <row r="246" spans="1:11" x14ac:dyDescent="0.2">
      <c r="A246" s="2">
        <v>245</v>
      </c>
      <c r="B246" s="3" t="s">
        <v>44</v>
      </c>
      <c r="C246" s="3" t="s">
        <v>352</v>
      </c>
      <c r="D246" s="3" t="s">
        <v>115</v>
      </c>
      <c r="E246" s="25" t="s">
        <v>22</v>
      </c>
      <c r="F246" s="2" t="s">
        <v>104</v>
      </c>
      <c r="G246" s="2" t="s">
        <v>105</v>
      </c>
      <c r="H246" s="2" t="s">
        <v>104</v>
      </c>
      <c r="I246" s="2">
        <v>1</v>
      </c>
      <c r="J246" s="2">
        <v>0</v>
      </c>
      <c r="K246" s="2">
        <v>1</v>
      </c>
    </row>
    <row r="247" spans="1:11" x14ac:dyDescent="0.2">
      <c r="A247" s="2">
        <v>246</v>
      </c>
      <c r="B247" s="3" t="s">
        <v>44</v>
      </c>
      <c r="C247" s="3" t="s">
        <v>353</v>
      </c>
      <c r="D247" s="3" t="s">
        <v>115</v>
      </c>
      <c r="E247" s="26" t="s">
        <v>19</v>
      </c>
      <c r="F247" s="2" t="s">
        <v>104</v>
      </c>
      <c r="G247" s="2" t="s">
        <v>105</v>
      </c>
      <c r="H247" s="2" t="s">
        <v>104</v>
      </c>
      <c r="I247" s="2">
        <v>1</v>
      </c>
      <c r="J247" s="2">
        <v>0</v>
      </c>
      <c r="K247" s="2">
        <v>1</v>
      </c>
    </row>
    <row r="248" spans="1:11" x14ac:dyDescent="0.2">
      <c r="A248" s="2">
        <v>247</v>
      </c>
      <c r="B248" s="3" t="s">
        <v>44</v>
      </c>
      <c r="C248" s="3" t="s">
        <v>354</v>
      </c>
      <c r="D248" s="3" t="s">
        <v>115</v>
      </c>
      <c r="E248" s="28" t="s">
        <v>16</v>
      </c>
      <c r="F248" s="2" t="s">
        <v>104</v>
      </c>
      <c r="G248" s="2" t="s">
        <v>105</v>
      </c>
      <c r="H248" s="2" t="s">
        <v>104</v>
      </c>
      <c r="I248" s="2">
        <v>1</v>
      </c>
      <c r="J248" s="2">
        <v>0</v>
      </c>
      <c r="K248" s="2">
        <v>1</v>
      </c>
    </row>
    <row r="249" spans="1:11" x14ac:dyDescent="0.2">
      <c r="A249" s="2">
        <v>248</v>
      </c>
      <c r="B249" s="3" t="s">
        <v>44</v>
      </c>
      <c r="C249" s="3" t="s">
        <v>355</v>
      </c>
      <c r="D249" s="3" t="s">
        <v>115</v>
      </c>
      <c r="E249" s="28" t="s">
        <v>16</v>
      </c>
      <c r="F249" s="2" t="s">
        <v>104</v>
      </c>
      <c r="G249" s="2" t="s">
        <v>105</v>
      </c>
      <c r="H249" s="2" t="s">
        <v>104</v>
      </c>
      <c r="I249" s="2">
        <v>1</v>
      </c>
      <c r="J249" s="2">
        <v>0</v>
      </c>
      <c r="K249" s="2">
        <v>1</v>
      </c>
    </row>
    <row r="250" spans="1:11" x14ac:dyDescent="0.2">
      <c r="A250" s="2">
        <v>249</v>
      </c>
      <c r="B250" s="3" t="s">
        <v>44</v>
      </c>
      <c r="C250" s="3" t="s">
        <v>356</v>
      </c>
      <c r="D250" s="3" t="s">
        <v>75</v>
      </c>
      <c r="E250" s="29" t="s">
        <v>12</v>
      </c>
      <c r="F250" s="2" t="s">
        <v>104</v>
      </c>
      <c r="G250" s="2" t="s">
        <v>105</v>
      </c>
      <c r="H250" s="2" t="s">
        <v>104</v>
      </c>
      <c r="I250" s="2">
        <v>1</v>
      </c>
      <c r="J250" s="2">
        <v>0</v>
      </c>
      <c r="K250" s="2">
        <v>1</v>
      </c>
    </row>
    <row r="251" spans="1:11" x14ac:dyDescent="0.2">
      <c r="A251" s="2">
        <v>250</v>
      </c>
      <c r="B251" s="3" t="s">
        <v>44</v>
      </c>
      <c r="C251" s="3" t="s">
        <v>357</v>
      </c>
      <c r="D251" s="3" t="s">
        <v>75</v>
      </c>
      <c r="E251" s="29" t="s">
        <v>12</v>
      </c>
      <c r="F251" s="2" t="s">
        <v>104</v>
      </c>
      <c r="G251" s="2" t="s">
        <v>105</v>
      </c>
      <c r="H251" s="2" t="s">
        <v>104</v>
      </c>
      <c r="I251" s="2">
        <v>1</v>
      </c>
      <c r="J251" s="2">
        <v>0</v>
      </c>
      <c r="K251" s="2">
        <v>1</v>
      </c>
    </row>
    <row r="252" spans="1:11" x14ac:dyDescent="0.2">
      <c r="A252" s="2">
        <v>251</v>
      </c>
      <c r="B252" s="3" t="s">
        <v>44</v>
      </c>
      <c r="C252" s="3" t="s">
        <v>358</v>
      </c>
      <c r="D252" s="3" t="s">
        <v>115</v>
      </c>
      <c r="E252" s="30" t="s">
        <v>10</v>
      </c>
      <c r="F252" s="2" t="s">
        <v>104</v>
      </c>
      <c r="G252" s="2" t="s">
        <v>105</v>
      </c>
      <c r="H252" s="2" t="s">
        <v>104</v>
      </c>
      <c r="I252" s="2">
        <v>1</v>
      </c>
      <c r="J252" s="2">
        <v>0</v>
      </c>
      <c r="K252" s="2">
        <v>1</v>
      </c>
    </row>
    <row r="253" spans="1:11" x14ac:dyDescent="0.2">
      <c r="A253" s="2">
        <v>252</v>
      </c>
      <c r="B253" s="3" t="s">
        <v>44</v>
      </c>
      <c r="C253" s="3" t="s">
        <v>359</v>
      </c>
      <c r="D253" s="3" t="s">
        <v>115</v>
      </c>
      <c r="E253" s="30" t="s">
        <v>10</v>
      </c>
      <c r="F253" s="2" t="s">
        <v>104</v>
      </c>
      <c r="G253" s="2" t="s">
        <v>105</v>
      </c>
      <c r="H253" s="2" t="s">
        <v>104</v>
      </c>
      <c r="I253" s="2">
        <v>1</v>
      </c>
      <c r="J253" s="2">
        <v>0</v>
      </c>
      <c r="K253" s="2">
        <v>1</v>
      </c>
    </row>
    <row r="254" spans="1:11" hidden="1" x14ac:dyDescent="0.2">
      <c r="A254" s="2">
        <v>253</v>
      </c>
      <c r="B254" s="3" t="s">
        <v>49</v>
      </c>
      <c r="C254" s="3" t="s">
        <v>360</v>
      </c>
      <c r="D254" s="3" t="s">
        <v>103</v>
      </c>
      <c r="E254" s="23" t="s">
        <v>14</v>
      </c>
      <c r="F254" s="2" t="s">
        <v>105</v>
      </c>
      <c r="G254" s="2" t="s">
        <v>107</v>
      </c>
      <c r="H254" s="2" t="s">
        <v>107</v>
      </c>
      <c r="I254" s="2">
        <v>0</v>
      </c>
      <c r="J254" s="2">
        <v>0</v>
      </c>
      <c r="K254" s="2">
        <v>0</v>
      </c>
    </row>
    <row r="255" spans="1:11" x14ac:dyDescent="0.2">
      <c r="A255" s="2">
        <v>254</v>
      </c>
      <c r="B255" s="3" t="s">
        <v>49</v>
      </c>
      <c r="C255" s="3" t="s">
        <v>361</v>
      </c>
      <c r="D255" s="3" t="s">
        <v>103</v>
      </c>
      <c r="E255" s="22" t="s">
        <v>15</v>
      </c>
      <c r="F255" s="2" t="s">
        <v>104</v>
      </c>
      <c r="G255" s="2" t="s">
        <v>104</v>
      </c>
      <c r="H255" s="2" t="s">
        <v>105</v>
      </c>
      <c r="I255" s="2">
        <v>1</v>
      </c>
      <c r="J255" s="2">
        <v>1</v>
      </c>
      <c r="K255" s="2">
        <v>0</v>
      </c>
    </row>
    <row r="256" spans="1:11" hidden="1" x14ac:dyDescent="0.2">
      <c r="A256" s="2">
        <v>255</v>
      </c>
      <c r="B256" s="3" t="s">
        <v>49</v>
      </c>
      <c r="C256" s="3" t="s">
        <v>362</v>
      </c>
      <c r="D256" s="3" t="s">
        <v>103</v>
      </c>
      <c r="E256" s="22" t="s">
        <v>15</v>
      </c>
      <c r="F256" s="2" t="s">
        <v>105</v>
      </c>
      <c r="G256" s="2" t="s">
        <v>107</v>
      </c>
      <c r="H256" s="2" t="s">
        <v>107</v>
      </c>
      <c r="I256" s="2">
        <v>0</v>
      </c>
      <c r="J256" s="2">
        <v>0</v>
      </c>
      <c r="K256" s="2">
        <v>0</v>
      </c>
    </row>
    <row r="257" spans="1:11" hidden="1" x14ac:dyDescent="0.2">
      <c r="A257" s="2">
        <v>256</v>
      </c>
      <c r="B257" s="3" t="s">
        <v>49</v>
      </c>
      <c r="C257" s="3" t="s">
        <v>363</v>
      </c>
      <c r="D257" s="3" t="s">
        <v>103</v>
      </c>
      <c r="E257" s="22" t="s">
        <v>15</v>
      </c>
      <c r="F257" s="2" t="s">
        <v>105</v>
      </c>
      <c r="G257" s="2" t="s">
        <v>107</v>
      </c>
      <c r="H257" s="2" t="s">
        <v>107</v>
      </c>
      <c r="I257" s="2">
        <v>0</v>
      </c>
      <c r="J257" s="2">
        <v>0</v>
      </c>
      <c r="K257" s="2">
        <v>0</v>
      </c>
    </row>
    <row r="258" spans="1:11" hidden="1" x14ac:dyDescent="0.2">
      <c r="A258" s="2">
        <v>257</v>
      </c>
      <c r="B258" s="3" t="s">
        <v>49</v>
      </c>
      <c r="C258" s="3" t="s">
        <v>364</v>
      </c>
      <c r="D258" s="3" t="s">
        <v>103</v>
      </c>
      <c r="E258" s="22" t="s">
        <v>15</v>
      </c>
      <c r="F258" s="2" t="s">
        <v>105</v>
      </c>
      <c r="G258" s="2" t="s">
        <v>107</v>
      </c>
      <c r="H258" s="2" t="s">
        <v>107</v>
      </c>
      <c r="I258" s="2">
        <v>0</v>
      </c>
      <c r="J258" s="2">
        <v>0</v>
      </c>
      <c r="K258" s="2">
        <v>0</v>
      </c>
    </row>
    <row r="259" spans="1:11" hidden="1" x14ac:dyDescent="0.2">
      <c r="A259" s="2">
        <v>258</v>
      </c>
      <c r="B259" s="3" t="s">
        <v>49</v>
      </c>
      <c r="C259" s="3" t="s">
        <v>365</v>
      </c>
      <c r="D259" s="3" t="s">
        <v>103</v>
      </c>
      <c r="E259" s="22" t="s">
        <v>15</v>
      </c>
      <c r="F259" s="2" t="s">
        <v>105</v>
      </c>
      <c r="G259" s="2" t="s">
        <v>107</v>
      </c>
      <c r="H259" s="2" t="s">
        <v>107</v>
      </c>
      <c r="I259" s="2">
        <v>0</v>
      </c>
      <c r="J259" s="2">
        <v>0</v>
      </c>
      <c r="K259" s="2">
        <v>0</v>
      </c>
    </row>
    <row r="260" spans="1:11" x14ac:dyDescent="0.2">
      <c r="A260" s="2">
        <v>259</v>
      </c>
      <c r="B260" s="3" t="s">
        <v>49</v>
      </c>
      <c r="C260" s="3" t="s">
        <v>366</v>
      </c>
      <c r="D260" s="3" t="s">
        <v>103</v>
      </c>
      <c r="E260" s="32" t="s">
        <v>15</v>
      </c>
      <c r="F260" s="2" t="s">
        <v>104</v>
      </c>
      <c r="G260" s="2" t="s">
        <v>104</v>
      </c>
      <c r="H260" s="2" t="s">
        <v>105</v>
      </c>
      <c r="I260" s="2">
        <v>1</v>
      </c>
      <c r="J260" s="2">
        <v>1</v>
      </c>
      <c r="K260" s="2">
        <v>0</v>
      </c>
    </row>
    <row r="261" spans="1:11" ht="16" x14ac:dyDescent="0.2">
      <c r="A261" s="2">
        <v>260</v>
      </c>
      <c r="B261" s="3" t="s">
        <v>49</v>
      </c>
      <c r="C261" s="3" t="s">
        <v>367</v>
      </c>
      <c r="D261" s="3" t="s">
        <v>103</v>
      </c>
      <c r="E261" s="33" t="s">
        <v>17</v>
      </c>
      <c r="F261" s="2" t="s">
        <v>104</v>
      </c>
      <c r="G261" s="2" t="s">
        <v>104</v>
      </c>
      <c r="H261" s="2" t="s">
        <v>105</v>
      </c>
      <c r="I261" s="2">
        <v>1</v>
      </c>
      <c r="J261" s="2">
        <v>1</v>
      </c>
      <c r="K261" s="2">
        <v>0</v>
      </c>
    </row>
    <row r="262" spans="1:11" ht="16" x14ac:dyDescent="0.2">
      <c r="A262" s="2">
        <v>261</v>
      </c>
      <c r="B262" s="3" t="s">
        <v>49</v>
      </c>
      <c r="C262" s="3" t="s">
        <v>368</v>
      </c>
      <c r="D262" s="3" t="s">
        <v>122</v>
      </c>
      <c r="E262" s="35" t="s">
        <v>20</v>
      </c>
      <c r="F262" s="2" t="s">
        <v>104</v>
      </c>
      <c r="G262" s="2" t="s">
        <v>104</v>
      </c>
      <c r="H262" s="2" t="s">
        <v>105</v>
      </c>
      <c r="I262" s="2">
        <v>1</v>
      </c>
      <c r="J262" s="2">
        <v>1</v>
      </c>
      <c r="K262" s="2">
        <v>0</v>
      </c>
    </row>
    <row r="263" spans="1:11" ht="16" hidden="1" x14ac:dyDescent="0.2">
      <c r="A263" s="2">
        <v>262</v>
      </c>
      <c r="B263" s="3" t="s">
        <v>49</v>
      </c>
      <c r="C263" s="3" t="s">
        <v>369</v>
      </c>
      <c r="D263" s="3" t="s">
        <v>122</v>
      </c>
      <c r="E263" s="27" t="s">
        <v>31</v>
      </c>
      <c r="F263" s="2" t="s">
        <v>105</v>
      </c>
      <c r="G263" s="2" t="s">
        <v>107</v>
      </c>
      <c r="H263" s="2" t="s">
        <v>107</v>
      </c>
      <c r="I263" s="2">
        <v>0</v>
      </c>
      <c r="J263" s="2">
        <v>0</v>
      </c>
      <c r="K263" s="2">
        <v>0</v>
      </c>
    </row>
    <row r="264" spans="1:11" ht="16" x14ac:dyDescent="0.2">
      <c r="A264" s="2">
        <v>263</v>
      </c>
      <c r="B264" s="3" t="s">
        <v>49</v>
      </c>
      <c r="C264" s="3" t="s">
        <v>370</v>
      </c>
      <c r="D264" s="3" t="s">
        <v>122</v>
      </c>
      <c r="E264" s="27" t="s">
        <v>9</v>
      </c>
      <c r="F264" s="2" t="s">
        <v>104</v>
      </c>
      <c r="G264" s="2" t="s">
        <v>104</v>
      </c>
      <c r="H264" s="2" t="s">
        <v>105</v>
      </c>
      <c r="I264" s="2">
        <v>1</v>
      </c>
      <c r="J264" s="2">
        <v>1</v>
      </c>
      <c r="K264" s="2">
        <v>0</v>
      </c>
    </row>
    <row r="265" spans="1:11" ht="16" x14ac:dyDescent="0.2">
      <c r="A265" s="2">
        <v>264</v>
      </c>
      <c r="B265" s="3" t="s">
        <v>49</v>
      </c>
      <c r="C265" s="3" t="s">
        <v>371</v>
      </c>
      <c r="D265" s="3" t="s">
        <v>122</v>
      </c>
      <c r="E265" s="31" t="s">
        <v>13</v>
      </c>
      <c r="F265" s="2" t="s">
        <v>104</v>
      </c>
      <c r="G265" s="2" t="s">
        <v>104</v>
      </c>
      <c r="H265" s="2" t="s">
        <v>105</v>
      </c>
      <c r="I265" s="2">
        <v>1</v>
      </c>
      <c r="J265" s="2">
        <v>1</v>
      </c>
      <c r="K265" s="2">
        <v>0</v>
      </c>
    </row>
    <row r="266" spans="1:11" ht="16" x14ac:dyDescent="0.2">
      <c r="A266" s="2">
        <v>265</v>
      </c>
      <c r="B266" s="3" t="s">
        <v>49</v>
      </c>
      <c r="C266" s="3" t="s">
        <v>372</v>
      </c>
      <c r="D266" s="3" t="s">
        <v>122</v>
      </c>
      <c r="E266" s="35" t="s">
        <v>27</v>
      </c>
      <c r="F266" s="2" t="s">
        <v>104</v>
      </c>
      <c r="G266" s="2" t="s">
        <v>104</v>
      </c>
      <c r="H266" s="2" t="s">
        <v>105</v>
      </c>
      <c r="I266" s="2">
        <v>1</v>
      </c>
      <c r="J266" s="2">
        <v>1</v>
      </c>
      <c r="K266" s="2">
        <v>0</v>
      </c>
    </row>
    <row r="267" spans="1:11" ht="16" x14ac:dyDescent="0.2">
      <c r="A267" s="2">
        <v>266</v>
      </c>
      <c r="B267" s="3" t="s">
        <v>49</v>
      </c>
      <c r="C267" s="3" t="s">
        <v>373</v>
      </c>
      <c r="D267" s="3" t="s">
        <v>122</v>
      </c>
      <c r="E267" s="27" t="s">
        <v>23</v>
      </c>
      <c r="F267" s="2" t="s">
        <v>104</v>
      </c>
      <c r="G267" s="2" t="s">
        <v>104</v>
      </c>
      <c r="H267" s="2" t="s">
        <v>105</v>
      </c>
      <c r="I267" s="2">
        <v>1</v>
      </c>
      <c r="J267" s="2">
        <v>1</v>
      </c>
      <c r="K267" s="2">
        <v>0</v>
      </c>
    </row>
    <row r="268" spans="1:11" x14ac:dyDescent="0.2">
      <c r="A268" s="2">
        <v>267</v>
      </c>
      <c r="B268" s="3" t="s">
        <v>49</v>
      </c>
      <c r="C268" s="3" t="s">
        <v>374</v>
      </c>
      <c r="D268" s="3" t="s">
        <v>115</v>
      </c>
      <c r="E268" s="24" t="s">
        <v>11</v>
      </c>
      <c r="F268" s="2" t="s">
        <v>104</v>
      </c>
      <c r="G268" s="2" t="s">
        <v>104</v>
      </c>
      <c r="H268" s="2" t="s">
        <v>105</v>
      </c>
      <c r="I268" s="2">
        <v>1</v>
      </c>
      <c r="J268" s="2">
        <v>1</v>
      </c>
      <c r="K268" s="2">
        <v>0</v>
      </c>
    </row>
    <row r="269" spans="1:11" x14ac:dyDescent="0.2">
      <c r="A269" s="2">
        <v>268</v>
      </c>
      <c r="B269" s="3" t="s">
        <v>49</v>
      </c>
      <c r="C269" s="3" t="s">
        <v>375</v>
      </c>
      <c r="D269" s="3" t="s">
        <v>115</v>
      </c>
      <c r="E269" s="25" t="s">
        <v>22</v>
      </c>
      <c r="F269" s="2" t="s">
        <v>104</v>
      </c>
      <c r="G269" s="2" t="s">
        <v>104</v>
      </c>
      <c r="H269" s="2" t="s">
        <v>105</v>
      </c>
      <c r="I269" s="2">
        <v>1</v>
      </c>
      <c r="J269" s="2">
        <v>1</v>
      </c>
      <c r="K269" s="2">
        <v>0</v>
      </c>
    </row>
    <row r="270" spans="1:11" x14ac:dyDescent="0.2">
      <c r="A270" s="2">
        <v>269</v>
      </c>
      <c r="B270" s="3" t="s">
        <v>49</v>
      </c>
      <c r="C270" s="3" t="s">
        <v>376</v>
      </c>
      <c r="D270" s="3" t="s">
        <v>115</v>
      </c>
      <c r="E270" s="26" t="s">
        <v>19</v>
      </c>
      <c r="F270" s="2" t="s">
        <v>104</v>
      </c>
      <c r="G270" s="2" t="s">
        <v>104</v>
      </c>
      <c r="H270" s="2" t="s">
        <v>105</v>
      </c>
      <c r="I270" s="2">
        <v>1</v>
      </c>
      <c r="J270" s="2">
        <v>1</v>
      </c>
      <c r="K270" s="2">
        <v>0</v>
      </c>
    </row>
    <row r="271" spans="1:11" x14ac:dyDescent="0.2">
      <c r="A271" s="2">
        <v>270</v>
      </c>
      <c r="B271" s="3" t="s">
        <v>49</v>
      </c>
      <c r="C271" s="3" t="s">
        <v>377</v>
      </c>
      <c r="D271" s="3" t="s">
        <v>115</v>
      </c>
      <c r="E271" s="28" t="s">
        <v>16</v>
      </c>
      <c r="F271" s="2" t="s">
        <v>104</v>
      </c>
      <c r="G271" s="2" t="s">
        <v>104</v>
      </c>
      <c r="H271" s="2" t="s">
        <v>105</v>
      </c>
      <c r="I271" s="2">
        <v>1</v>
      </c>
      <c r="J271" s="2">
        <v>1</v>
      </c>
      <c r="K271" s="2">
        <v>0</v>
      </c>
    </row>
    <row r="272" spans="1:11" x14ac:dyDescent="0.2">
      <c r="A272" s="2">
        <v>271</v>
      </c>
      <c r="B272" s="3" t="s">
        <v>49</v>
      </c>
      <c r="C272" s="3" t="s">
        <v>378</v>
      </c>
      <c r="D272" s="3" t="s">
        <v>115</v>
      </c>
      <c r="E272" s="28" t="s">
        <v>16</v>
      </c>
      <c r="F272" s="2" t="s">
        <v>104</v>
      </c>
      <c r="G272" s="2" t="s">
        <v>104</v>
      </c>
      <c r="H272" s="2" t="s">
        <v>105</v>
      </c>
      <c r="I272" s="2">
        <v>1</v>
      </c>
      <c r="J272" s="2">
        <v>1</v>
      </c>
      <c r="K272" s="2">
        <v>0</v>
      </c>
    </row>
    <row r="273" spans="1:11" x14ac:dyDescent="0.2">
      <c r="A273" s="2">
        <v>272</v>
      </c>
      <c r="B273" s="3" t="s">
        <v>49</v>
      </c>
      <c r="C273" s="3" t="s">
        <v>379</v>
      </c>
      <c r="D273" s="3" t="s">
        <v>75</v>
      </c>
      <c r="E273" s="29" t="s">
        <v>12</v>
      </c>
      <c r="F273" s="2" t="s">
        <v>104</v>
      </c>
      <c r="G273" s="2" t="s">
        <v>104</v>
      </c>
      <c r="H273" s="2" t="s">
        <v>105</v>
      </c>
      <c r="I273" s="2">
        <v>1</v>
      </c>
      <c r="J273" s="2">
        <v>1</v>
      </c>
      <c r="K273" s="2">
        <v>0</v>
      </c>
    </row>
    <row r="274" spans="1:11" x14ac:dyDescent="0.2">
      <c r="A274" s="2">
        <v>273</v>
      </c>
      <c r="B274" s="3" t="s">
        <v>49</v>
      </c>
      <c r="C274" s="3" t="s">
        <v>380</v>
      </c>
      <c r="D274" s="3" t="s">
        <v>115</v>
      </c>
      <c r="E274" s="30" t="s">
        <v>10</v>
      </c>
      <c r="F274" s="2" t="s">
        <v>104</v>
      </c>
      <c r="G274" s="2" t="s">
        <v>104</v>
      </c>
      <c r="H274" s="2" t="s">
        <v>105</v>
      </c>
      <c r="I274" s="2">
        <v>1</v>
      </c>
      <c r="J274" s="2">
        <v>1</v>
      </c>
      <c r="K274" s="2">
        <v>0</v>
      </c>
    </row>
    <row r="275" spans="1:11" x14ac:dyDescent="0.2">
      <c r="A275" s="2">
        <v>274</v>
      </c>
      <c r="B275" s="3" t="s">
        <v>49</v>
      </c>
      <c r="C275" s="3" t="s">
        <v>381</v>
      </c>
      <c r="D275" s="3" t="s">
        <v>115</v>
      </c>
      <c r="E275" s="30" t="s">
        <v>10</v>
      </c>
      <c r="F275" s="2" t="s">
        <v>104</v>
      </c>
      <c r="G275" s="2" t="s">
        <v>104</v>
      </c>
      <c r="H275" s="2" t="s">
        <v>105</v>
      </c>
      <c r="I275" s="2">
        <v>1</v>
      </c>
      <c r="J275" s="2">
        <v>1</v>
      </c>
      <c r="K275" s="2">
        <v>0</v>
      </c>
    </row>
    <row r="276" spans="1:11" x14ac:dyDescent="0.2">
      <c r="A276" s="2">
        <v>275</v>
      </c>
      <c r="B276" s="3" t="s">
        <v>8</v>
      </c>
      <c r="C276" s="3" t="s">
        <v>382</v>
      </c>
      <c r="D276" s="3" t="s">
        <v>103</v>
      </c>
      <c r="E276" s="23" t="s">
        <v>14</v>
      </c>
      <c r="F276" s="2" t="s">
        <v>104</v>
      </c>
      <c r="G276" s="2" t="s">
        <v>104</v>
      </c>
      <c r="H276" s="2" t="s">
        <v>383</v>
      </c>
      <c r="I276" s="2">
        <v>1</v>
      </c>
      <c r="J276" s="2">
        <v>1</v>
      </c>
      <c r="K276" s="2">
        <v>0</v>
      </c>
    </row>
    <row r="277" spans="1:11" ht="16" hidden="1" x14ac:dyDescent="0.2">
      <c r="A277" s="2">
        <v>276</v>
      </c>
      <c r="B277" s="3" t="s">
        <v>8</v>
      </c>
      <c r="C277" s="3" t="s">
        <v>384</v>
      </c>
      <c r="D277" s="3" t="s">
        <v>122</v>
      </c>
      <c r="E277" s="27" t="s">
        <v>9</v>
      </c>
      <c r="F277" s="2" t="s">
        <v>385</v>
      </c>
      <c r="G277" s="2" t="s">
        <v>107</v>
      </c>
      <c r="H277" s="2" t="s">
        <v>107</v>
      </c>
      <c r="I277" s="2">
        <v>0</v>
      </c>
      <c r="J277" s="2">
        <v>0</v>
      </c>
      <c r="K277" s="2">
        <v>0</v>
      </c>
    </row>
    <row r="278" spans="1:11" hidden="1" x14ac:dyDescent="0.2">
      <c r="A278" s="2">
        <v>277</v>
      </c>
      <c r="B278" s="3" t="s">
        <v>8</v>
      </c>
      <c r="C278" s="3" t="s">
        <v>386</v>
      </c>
      <c r="D278" s="3" t="s">
        <v>115</v>
      </c>
      <c r="E278" s="30" t="s">
        <v>10</v>
      </c>
      <c r="F278" s="2" t="s">
        <v>385</v>
      </c>
      <c r="G278" s="2" t="s">
        <v>107</v>
      </c>
      <c r="H278" s="2" t="s">
        <v>107</v>
      </c>
      <c r="I278" s="2">
        <v>0</v>
      </c>
      <c r="J278" s="2">
        <v>0</v>
      </c>
      <c r="K278" s="2">
        <v>0</v>
      </c>
    </row>
    <row r="279" spans="1:11" hidden="1" x14ac:dyDescent="0.2">
      <c r="A279" s="2">
        <v>278</v>
      </c>
      <c r="B279" s="3" t="s">
        <v>8</v>
      </c>
      <c r="C279" s="3" t="s">
        <v>387</v>
      </c>
      <c r="D279" s="3" t="s">
        <v>115</v>
      </c>
      <c r="E279" s="30" t="s">
        <v>10</v>
      </c>
      <c r="F279" s="2" t="s">
        <v>385</v>
      </c>
      <c r="G279" s="2" t="s">
        <v>107</v>
      </c>
      <c r="H279" s="2" t="s">
        <v>107</v>
      </c>
      <c r="I279" s="2">
        <v>0</v>
      </c>
      <c r="J279" s="2">
        <v>0</v>
      </c>
      <c r="K279" s="2">
        <v>0</v>
      </c>
    </row>
    <row r="280" spans="1:11" x14ac:dyDescent="0.2">
      <c r="A280" s="2">
        <v>279</v>
      </c>
      <c r="B280" s="3" t="s">
        <v>8</v>
      </c>
      <c r="C280" s="3" t="s">
        <v>388</v>
      </c>
      <c r="D280" s="3" t="s">
        <v>115</v>
      </c>
      <c r="E280" s="24" t="s">
        <v>11</v>
      </c>
      <c r="F280" s="2" t="s">
        <v>104</v>
      </c>
      <c r="G280" s="2" t="s">
        <v>383</v>
      </c>
      <c r="H280" s="2" t="s">
        <v>104</v>
      </c>
      <c r="I280" s="2">
        <v>1</v>
      </c>
      <c r="J280" s="2">
        <v>0</v>
      </c>
      <c r="K280" s="2">
        <v>1</v>
      </c>
    </row>
    <row r="281" spans="1:11" hidden="1" x14ac:dyDescent="0.2">
      <c r="A281" s="2">
        <v>280</v>
      </c>
      <c r="B281" s="3" t="s">
        <v>8</v>
      </c>
      <c r="C281" s="3" t="s">
        <v>389</v>
      </c>
      <c r="D281" s="3" t="s">
        <v>103</v>
      </c>
      <c r="E281" s="22" t="s">
        <v>15</v>
      </c>
      <c r="F281" s="2" t="s">
        <v>385</v>
      </c>
      <c r="G281" s="2" t="s">
        <v>107</v>
      </c>
      <c r="H281" s="2" t="s">
        <v>107</v>
      </c>
      <c r="I281" s="2">
        <v>0</v>
      </c>
      <c r="J281" s="2">
        <v>0</v>
      </c>
      <c r="K281" s="2">
        <v>0</v>
      </c>
    </row>
    <row r="282" spans="1:11" hidden="1" x14ac:dyDescent="0.2">
      <c r="A282" s="2">
        <v>281</v>
      </c>
      <c r="B282" s="3" t="s">
        <v>8</v>
      </c>
      <c r="C282" s="3" t="s">
        <v>390</v>
      </c>
      <c r="D282" s="3" t="s">
        <v>103</v>
      </c>
      <c r="E282" s="22" t="s">
        <v>15</v>
      </c>
      <c r="F282" s="2" t="s">
        <v>385</v>
      </c>
      <c r="G282" s="2" t="s">
        <v>107</v>
      </c>
      <c r="H282" s="2" t="s">
        <v>107</v>
      </c>
      <c r="I282" s="2">
        <v>0</v>
      </c>
      <c r="J282" s="2">
        <v>0</v>
      </c>
      <c r="K282" s="2">
        <v>0</v>
      </c>
    </row>
    <row r="283" spans="1:11" hidden="1" x14ac:dyDescent="0.2">
      <c r="A283" s="2">
        <v>282</v>
      </c>
      <c r="B283" s="3" t="s">
        <v>8</v>
      </c>
      <c r="C283" s="3" t="s">
        <v>391</v>
      </c>
      <c r="D283" s="3" t="s">
        <v>103</v>
      </c>
      <c r="E283" s="22" t="s">
        <v>15</v>
      </c>
      <c r="F283" s="2" t="s">
        <v>385</v>
      </c>
      <c r="G283" s="2" t="s">
        <v>107</v>
      </c>
      <c r="H283" s="2" t="s">
        <v>107</v>
      </c>
      <c r="I283" s="2">
        <v>0</v>
      </c>
      <c r="J283" s="2">
        <v>0</v>
      </c>
      <c r="K283" s="2">
        <v>0</v>
      </c>
    </row>
    <row r="284" spans="1:11" hidden="1" x14ac:dyDescent="0.2">
      <c r="A284" s="2">
        <v>283</v>
      </c>
      <c r="B284" s="3" t="s">
        <v>8</v>
      </c>
      <c r="C284" s="3" t="s">
        <v>392</v>
      </c>
      <c r="D284" s="3" t="s">
        <v>103</v>
      </c>
      <c r="E284" s="22" t="s">
        <v>15</v>
      </c>
      <c r="F284" s="2" t="s">
        <v>385</v>
      </c>
      <c r="G284" s="2" t="s">
        <v>107</v>
      </c>
      <c r="H284" s="2" t="s">
        <v>107</v>
      </c>
      <c r="I284" s="2">
        <v>0</v>
      </c>
      <c r="J284" s="2">
        <v>0</v>
      </c>
      <c r="K284" s="2">
        <v>0</v>
      </c>
    </row>
    <row r="285" spans="1:11" x14ac:dyDescent="0.2">
      <c r="A285" s="2">
        <v>284</v>
      </c>
      <c r="B285" s="3" t="s">
        <v>8</v>
      </c>
      <c r="C285" s="3" t="s">
        <v>393</v>
      </c>
      <c r="D285" s="3" t="s">
        <v>103</v>
      </c>
      <c r="E285" s="22" t="s">
        <v>15</v>
      </c>
      <c r="F285" s="2" t="s">
        <v>104</v>
      </c>
      <c r="G285" s="2" t="s">
        <v>383</v>
      </c>
      <c r="H285" s="2" t="s">
        <v>104</v>
      </c>
      <c r="I285" s="2">
        <v>1</v>
      </c>
      <c r="J285" s="2">
        <v>0</v>
      </c>
      <c r="K285" s="2">
        <v>1</v>
      </c>
    </row>
    <row r="286" spans="1:11" x14ac:dyDescent="0.2">
      <c r="A286" s="2">
        <v>285</v>
      </c>
      <c r="B286" s="3" t="s">
        <v>8</v>
      </c>
      <c r="C286" s="3" t="s">
        <v>394</v>
      </c>
      <c r="D286" s="3" t="s">
        <v>103</v>
      </c>
      <c r="E286" s="22" t="s">
        <v>15</v>
      </c>
      <c r="F286" s="2" t="s">
        <v>104</v>
      </c>
      <c r="G286" s="2" t="s">
        <v>104</v>
      </c>
      <c r="H286" s="2" t="s">
        <v>383</v>
      </c>
      <c r="I286" s="2">
        <v>1</v>
      </c>
      <c r="J286" s="2">
        <v>1</v>
      </c>
      <c r="K286" s="2">
        <v>0</v>
      </c>
    </row>
    <row r="287" spans="1:11" ht="16" x14ac:dyDescent="0.2">
      <c r="A287" s="2">
        <v>286</v>
      </c>
      <c r="B287" s="3" t="s">
        <v>8</v>
      </c>
      <c r="C287" s="3" t="s">
        <v>395</v>
      </c>
      <c r="D287" s="3" t="s">
        <v>122</v>
      </c>
      <c r="E287" s="31" t="s">
        <v>13</v>
      </c>
      <c r="F287" s="2" t="s">
        <v>104</v>
      </c>
      <c r="G287" s="2" t="s">
        <v>104</v>
      </c>
      <c r="H287" s="2" t="s">
        <v>383</v>
      </c>
      <c r="I287" s="2">
        <v>1</v>
      </c>
      <c r="J287" s="2">
        <v>1</v>
      </c>
      <c r="K287" s="2">
        <v>0</v>
      </c>
    </row>
    <row r="288" spans="1:11" ht="16" x14ac:dyDescent="0.2">
      <c r="A288" s="2">
        <v>287</v>
      </c>
      <c r="B288" s="3" t="s">
        <v>8</v>
      </c>
      <c r="C288" s="3" t="s">
        <v>396</v>
      </c>
      <c r="D288" s="3" t="s">
        <v>122</v>
      </c>
      <c r="E288" s="31" t="s">
        <v>13</v>
      </c>
      <c r="F288" s="2" t="s">
        <v>104</v>
      </c>
      <c r="G288" s="2" t="s">
        <v>104</v>
      </c>
      <c r="H288" s="2" t="s">
        <v>383</v>
      </c>
      <c r="I288" s="2">
        <v>1</v>
      </c>
      <c r="J288" s="2">
        <v>1</v>
      </c>
      <c r="K288" s="2">
        <v>0</v>
      </c>
    </row>
    <row r="289" spans="1:11" hidden="1" x14ac:dyDescent="0.2">
      <c r="A289" s="2">
        <v>288</v>
      </c>
      <c r="B289" s="3" t="s">
        <v>8</v>
      </c>
      <c r="C289" s="3" t="s">
        <v>397</v>
      </c>
      <c r="D289" s="3" t="s">
        <v>115</v>
      </c>
      <c r="E289" s="28" t="s">
        <v>16</v>
      </c>
      <c r="F289" s="2" t="s">
        <v>385</v>
      </c>
      <c r="G289" s="2" t="s">
        <v>107</v>
      </c>
      <c r="H289" s="2" t="s">
        <v>107</v>
      </c>
      <c r="I289" s="2">
        <v>0</v>
      </c>
      <c r="J289" s="2">
        <v>0</v>
      </c>
      <c r="K289" s="2">
        <v>0</v>
      </c>
    </row>
    <row r="290" spans="1:11" hidden="1" x14ac:dyDescent="0.2">
      <c r="A290" s="2">
        <v>289</v>
      </c>
      <c r="B290" s="3" t="s">
        <v>8</v>
      </c>
      <c r="C290" s="3" t="s">
        <v>398</v>
      </c>
      <c r="D290" s="3" t="s">
        <v>115</v>
      </c>
      <c r="E290" s="40" t="s">
        <v>16</v>
      </c>
      <c r="F290" s="2" t="s">
        <v>385</v>
      </c>
      <c r="G290" s="2" t="s">
        <v>107</v>
      </c>
      <c r="H290" s="2" t="s">
        <v>107</v>
      </c>
      <c r="I290" s="2">
        <v>0</v>
      </c>
      <c r="J290" s="2">
        <v>0</v>
      </c>
      <c r="K290" s="2">
        <v>0</v>
      </c>
    </row>
    <row r="291" spans="1:11" ht="16" hidden="1" x14ac:dyDescent="0.2">
      <c r="A291" s="2">
        <v>290</v>
      </c>
      <c r="B291" s="3" t="s">
        <v>8</v>
      </c>
      <c r="C291" s="3" t="s">
        <v>399</v>
      </c>
      <c r="D291" s="3" t="s">
        <v>103</v>
      </c>
      <c r="E291" s="33" t="s">
        <v>17</v>
      </c>
      <c r="F291" s="2" t="s">
        <v>385</v>
      </c>
      <c r="G291" s="2" t="s">
        <v>107</v>
      </c>
      <c r="H291" s="2" t="s">
        <v>107</v>
      </c>
      <c r="I291" s="2">
        <v>0</v>
      </c>
      <c r="J291" s="2">
        <v>0</v>
      </c>
      <c r="K291" s="2">
        <v>0</v>
      </c>
    </row>
    <row r="292" spans="1:11" ht="16" hidden="1" x14ac:dyDescent="0.2">
      <c r="A292" s="2">
        <v>291</v>
      </c>
      <c r="B292" s="3" t="s">
        <v>8</v>
      </c>
      <c r="C292" s="3" t="s">
        <v>400</v>
      </c>
      <c r="D292" s="3" t="s">
        <v>103</v>
      </c>
      <c r="E292" s="33" t="s">
        <v>17</v>
      </c>
      <c r="F292" s="2" t="s">
        <v>385</v>
      </c>
      <c r="G292" s="2" t="s">
        <v>107</v>
      </c>
      <c r="H292" s="2" t="s">
        <v>107</v>
      </c>
      <c r="I292" s="2">
        <v>0</v>
      </c>
      <c r="J292" s="2">
        <v>0</v>
      </c>
      <c r="K292" s="2">
        <v>0</v>
      </c>
    </row>
    <row r="293" spans="1:11" hidden="1" x14ac:dyDescent="0.2">
      <c r="A293" s="2">
        <v>292</v>
      </c>
      <c r="B293" s="3" t="s">
        <v>8</v>
      </c>
      <c r="C293" s="3" t="s">
        <v>401</v>
      </c>
      <c r="D293" s="3" t="s">
        <v>75</v>
      </c>
      <c r="E293" s="34" t="s">
        <v>12</v>
      </c>
      <c r="F293" s="2" t="s">
        <v>385</v>
      </c>
      <c r="G293" s="2" t="s">
        <v>107</v>
      </c>
      <c r="H293" s="2" t="s">
        <v>107</v>
      </c>
      <c r="I293" s="2">
        <v>0</v>
      </c>
      <c r="J293" s="2">
        <v>0</v>
      </c>
      <c r="K293" s="2">
        <v>0</v>
      </c>
    </row>
    <row r="294" spans="1:11" x14ac:dyDescent="0.2">
      <c r="A294" s="2">
        <v>293</v>
      </c>
      <c r="B294" s="3" t="s">
        <v>8</v>
      </c>
      <c r="C294" s="3" t="s">
        <v>402</v>
      </c>
      <c r="D294" s="3" t="s">
        <v>75</v>
      </c>
      <c r="E294" s="29" t="s">
        <v>12</v>
      </c>
      <c r="F294" s="2" t="s">
        <v>104</v>
      </c>
      <c r="G294" s="2" t="s">
        <v>104</v>
      </c>
      <c r="H294" s="2" t="s">
        <v>383</v>
      </c>
      <c r="I294" s="2">
        <v>1</v>
      </c>
      <c r="J294" s="2">
        <v>1</v>
      </c>
      <c r="K294" s="2">
        <v>0</v>
      </c>
    </row>
    <row r="295" spans="1:11" x14ac:dyDescent="0.2">
      <c r="A295" s="2">
        <v>294</v>
      </c>
      <c r="B295" s="3" t="s">
        <v>41</v>
      </c>
      <c r="C295" s="3" t="s">
        <v>403</v>
      </c>
      <c r="D295" s="3" t="s">
        <v>103</v>
      </c>
      <c r="E295" s="23" t="s">
        <v>14</v>
      </c>
      <c r="F295" s="2" t="s">
        <v>104</v>
      </c>
      <c r="G295" s="2" t="s">
        <v>383</v>
      </c>
      <c r="H295" s="2" t="s">
        <v>104</v>
      </c>
      <c r="I295" s="2">
        <v>1</v>
      </c>
      <c r="J295" s="2">
        <v>0</v>
      </c>
      <c r="K295" s="2">
        <v>1</v>
      </c>
    </row>
    <row r="296" spans="1:11" x14ac:dyDescent="0.2">
      <c r="A296" s="2">
        <v>295</v>
      </c>
      <c r="B296" s="3" t="s">
        <v>41</v>
      </c>
      <c r="C296" s="3" t="s">
        <v>404</v>
      </c>
      <c r="D296" s="3" t="s">
        <v>103</v>
      </c>
      <c r="E296" s="23" t="s">
        <v>14</v>
      </c>
      <c r="F296" s="2" t="s">
        <v>104</v>
      </c>
      <c r="G296" s="2" t="s">
        <v>383</v>
      </c>
      <c r="H296" s="2" t="s">
        <v>104</v>
      </c>
      <c r="I296" s="2">
        <v>1</v>
      </c>
      <c r="J296" s="2">
        <v>0</v>
      </c>
      <c r="K296" s="2">
        <v>1</v>
      </c>
    </row>
    <row r="297" spans="1:11" x14ac:dyDescent="0.2">
      <c r="A297" s="2">
        <v>296</v>
      </c>
      <c r="B297" s="3" t="s">
        <v>41</v>
      </c>
      <c r="C297" s="3" t="s">
        <v>405</v>
      </c>
      <c r="D297" s="3" t="s">
        <v>103</v>
      </c>
      <c r="E297" s="22" t="s">
        <v>15</v>
      </c>
      <c r="F297" s="2" t="s">
        <v>104</v>
      </c>
      <c r="G297" s="2" t="s">
        <v>383</v>
      </c>
      <c r="H297" s="2" t="s">
        <v>104</v>
      </c>
      <c r="I297" s="2">
        <v>1</v>
      </c>
      <c r="J297" s="2">
        <v>0</v>
      </c>
      <c r="K297" s="2">
        <v>1</v>
      </c>
    </row>
    <row r="298" spans="1:11" x14ac:dyDescent="0.2">
      <c r="A298" s="2">
        <v>297</v>
      </c>
      <c r="B298" s="3" t="s">
        <v>41</v>
      </c>
      <c r="C298" s="3" t="s">
        <v>406</v>
      </c>
      <c r="D298" s="3" t="s">
        <v>103</v>
      </c>
      <c r="E298" s="22" t="s">
        <v>15</v>
      </c>
      <c r="F298" s="2" t="s">
        <v>104</v>
      </c>
      <c r="G298" s="2" t="s">
        <v>383</v>
      </c>
      <c r="H298" s="2" t="s">
        <v>104</v>
      </c>
      <c r="I298" s="2">
        <v>1</v>
      </c>
      <c r="J298" s="2">
        <v>0</v>
      </c>
      <c r="K298" s="2">
        <v>1</v>
      </c>
    </row>
    <row r="299" spans="1:11" x14ac:dyDescent="0.2">
      <c r="A299" s="2">
        <v>298</v>
      </c>
      <c r="B299" s="3" t="s">
        <v>41</v>
      </c>
      <c r="C299" s="3" t="s">
        <v>407</v>
      </c>
      <c r="D299" s="3" t="s">
        <v>103</v>
      </c>
      <c r="E299" s="22" t="s">
        <v>15</v>
      </c>
      <c r="F299" s="2" t="s">
        <v>104</v>
      </c>
      <c r="G299" s="2" t="s">
        <v>383</v>
      </c>
      <c r="H299" s="2" t="s">
        <v>104</v>
      </c>
      <c r="I299" s="2">
        <v>1</v>
      </c>
      <c r="J299" s="2">
        <v>0</v>
      </c>
      <c r="K299" s="2">
        <v>1</v>
      </c>
    </row>
    <row r="300" spans="1:11" x14ac:dyDescent="0.2">
      <c r="A300" s="2">
        <v>299</v>
      </c>
      <c r="B300" s="3" t="s">
        <v>41</v>
      </c>
      <c r="C300" s="3" t="s">
        <v>408</v>
      </c>
      <c r="D300" s="3" t="s">
        <v>103</v>
      </c>
      <c r="E300" s="22" t="s">
        <v>15</v>
      </c>
      <c r="F300" s="2" t="s">
        <v>104</v>
      </c>
      <c r="G300" s="2" t="s">
        <v>383</v>
      </c>
      <c r="H300" s="2" t="s">
        <v>104</v>
      </c>
      <c r="I300" s="2">
        <v>1</v>
      </c>
      <c r="J300" s="2">
        <v>0</v>
      </c>
      <c r="K300" s="2">
        <v>1</v>
      </c>
    </row>
    <row r="301" spans="1:11" x14ac:dyDescent="0.2">
      <c r="A301" s="2">
        <v>300</v>
      </c>
      <c r="B301" s="3" t="s">
        <v>41</v>
      </c>
      <c r="C301" s="3" t="s">
        <v>409</v>
      </c>
      <c r="D301" s="3" t="s">
        <v>115</v>
      </c>
      <c r="E301" s="24" t="s">
        <v>11</v>
      </c>
      <c r="F301" s="2" t="s">
        <v>104</v>
      </c>
      <c r="G301" s="2" t="s">
        <v>383</v>
      </c>
      <c r="H301" s="2" t="s">
        <v>104</v>
      </c>
      <c r="I301" s="2">
        <v>1</v>
      </c>
      <c r="J301" s="2">
        <v>0</v>
      </c>
      <c r="K301" s="2">
        <v>1</v>
      </c>
    </row>
    <row r="302" spans="1:11" x14ac:dyDescent="0.2">
      <c r="A302" s="2">
        <v>301</v>
      </c>
      <c r="B302" s="3" t="s">
        <v>41</v>
      </c>
      <c r="C302" s="3" t="s">
        <v>410</v>
      </c>
      <c r="D302" s="3" t="s">
        <v>115</v>
      </c>
      <c r="E302" s="26" t="s">
        <v>19</v>
      </c>
      <c r="F302" s="2" t="s">
        <v>104</v>
      </c>
      <c r="G302" s="2" t="s">
        <v>383</v>
      </c>
      <c r="H302" s="2" t="s">
        <v>104</v>
      </c>
      <c r="I302" s="2">
        <v>1</v>
      </c>
      <c r="J302" s="2">
        <v>0</v>
      </c>
      <c r="K302" s="2">
        <v>1</v>
      </c>
    </row>
    <row r="303" spans="1:11" x14ac:dyDescent="0.2">
      <c r="A303" s="2">
        <v>302</v>
      </c>
      <c r="B303" s="3" t="s">
        <v>41</v>
      </c>
      <c r="C303" s="3" t="s">
        <v>411</v>
      </c>
      <c r="D303" s="3" t="s">
        <v>115</v>
      </c>
      <c r="E303" s="28" t="s">
        <v>16</v>
      </c>
      <c r="F303" s="2" t="s">
        <v>104</v>
      </c>
      <c r="G303" s="2" t="s">
        <v>383</v>
      </c>
      <c r="H303" s="2" t="s">
        <v>104</v>
      </c>
      <c r="I303" s="2">
        <v>1</v>
      </c>
      <c r="J303" s="2">
        <v>0</v>
      </c>
      <c r="K303" s="2">
        <v>1</v>
      </c>
    </row>
    <row r="304" spans="1:11" x14ac:dyDescent="0.2">
      <c r="A304" s="2">
        <v>303</v>
      </c>
      <c r="B304" s="3" t="s">
        <v>41</v>
      </c>
      <c r="C304" s="3" t="s">
        <v>412</v>
      </c>
      <c r="D304" s="3" t="s">
        <v>115</v>
      </c>
      <c r="E304" s="28" t="s">
        <v>16</v>
      </c>
      <c r="F304" s="2" t="s">
        <v>104</v>
      </c>
      <c r="G304" s="2" t="s">
        <v>383</v>
      </c>
      <c r="H304" s="2" t="s">
        <v>104</v>
      </c>
      <c r="I304" s="2">
        <v>1</v>
      </c>
      <c r="J304" s="2">
        <v>0</v>
      </c>
      <c r="K304" s="2">
        <v>1</v>
      </c>
    </row>
    <row r="305" spans="1:11" x14ac:dyDescent="0.2">
      <c r="A305" s="2">
        <v>304</v>
      </c>
      <c r="B305" s="3" t="s">
        <v>41</v>
      </c>
      <c r="C305" s="3" t="s">
        <v>413</v>
      </c>
      <c r="D305" s="3" t="s">
        <v>115</v>
      </c>
      <c r="E305" s="30" t="s">
        <v>10</v>
      </c>
      <c r="F305" s="2" t="s">
        <v>104</v>
      </c>
      <c r="G305" s="2" t="s">
        <v>383</v>
      </c>
      <c r="H305" s="2" t="s">
        <v>104</v>
      </c>
      <c r="I305" s="2">
        <v>1</v>
      </c>
      <c r="J305" s="2">
        <v>0</v>
      </c>
      <c r="K305" s="2">
        <v>1</v>
      </c>
    </row>
    <row r="306" spans="1:11" hidden="1" x14ac:dyDescent="0.2">
      <c r="A306" s="2">
        <v>305</v>
      </c>
      <c r="B306" s="3" t="s">
        <v>57</v>
      </c>
      <c r="C306" s="3" t="s">
        <v>414</v>
      </c>
      <c r="D306" s="3" t="s">
        <v>103</v>
      </c>
      <c r="E306" s="23" t="s">
        <v>14</v>
      </c>
      <c r="F306" s="2" t="s">
        <v>383</v>
      </c>
      <c r="G306" s="2" t="s">
        <v>107</v>
      </c>
      <c r="H306" s="2" t="s">
        <v>107</v>
      </c>
      <c r="I306" s="2">
        <v>0</v>
      </c>
      <c r="J306" s="2">
        <v>0</v>
      </c>
      <c r="K306" s="2">
        <v>0</v>
      </c>
    </row>
    <row r="307" spans="1:11" x14ac:dyDescent="0.2">
      <c r="A307" s="2">
        <v>306</v>
      </c>
      <c r="B307" s="3" t="s">
        <v>57</v>
      </c>
      <c r="C307" s="3" t="s">
        <v>415</v>
      </c>
      <c r="D307" s="3" t="s">
        <v>103</v>
      </c>
      <c r="E307" s="23" t="s">
        <v>14</v>
      </c>
      <c r="F307" s="2" t="s">
        <v>104</v>
      </c>
      <c r="G307" s="2" t="s">
        <v>104</v>
      </c>
      <c r="H307" s="2" t="s">
        <v>383</v>
      </c>
      <c r="I307" s="2">
        <v>1</v>
      </c>
      <c r="J307" s="2">
        <v>1</v>
      </c>
      <c r="K307" s="2">
        <v>0</v>
      </c>
    </row>
    <row r="308" spans="1:11" x14ac:dyDescent="0.2">
      <c r="A308" s="2">
        <v>307</v>
      </c>
      <c r="B308" s="3" t="s">
        <v>57</v>
      </c>
      <c r="C308" s="3" t="s">
        <v>416</v>
      </c>
      <c r="D308" s="3" t="s">
        <v>103</v>
      </c>
      <c r="E308" s="23" t="s">
        <v>14</v>
      </c>
      <c r="F308" s="2" t="s">
        <v>104</v>
      </c>
      <c r="G308" s="2" t="s">
        <v>383</v>
      </c>
      <c r="H308" s="2" t="s">
        <v>104</v>
      </c>
      <c r="I308" s="2">
        <v>1</v>
      </c>
      <c r="J308" s="2">
        <v>0</v>
      </c>
      <c r="K308" s="2">
        <v>1</v>
      </c>
    </row>
    <row r="309" spans="1:11" x14ac:dyDescent="0.2">
      <c r="A309" s="2">
        <v>308</v>
      </c>
      <c r="B309" s="3" t="s">
        <v>57</v>
      </c>
      <c r="C309" s="3" t="s">
        <v>417</v>
      </c>
      <c r="D309" s="3" t="s">
        <v>103</v>
      </c>
      <c r="E309" s="22" t="s">
        <v>15</v>
      </c>
      <c r="F309" s="2" t="s">
        <v>104</v>
      </c>
      <c r="G309" s="2" t="s">
        <v>383</v>
      </c>
      <c r="H309" s="2" t="s">
        <v>104</v>
      </c>
      <c r="I309" s="2">
        <v>1</v>
      </c>
      <c r="J309" s="2">
        <v>0</v>
      </c>
      <c r="K309" s="2">
        <v>1</v>
      </c>
    </row>
    <row r="310" spans="1:11" x14ac:dyDescent="0.2">
      <c r="A310" s="2">
        <v>309</v>
      </c>
      <c r="B310" s="3" t="s">
        <v>57</v>
      </c>
      <c r="C310" s="3" t="s">
        <v>418</v>
      </c>
      <c r="D310" s="3" t="s">
        <v>103</v>
      </c>
      <c r="E310" s="22" t="s">
        <v>15</v>
      </c>
      <c r="F310" s="2" t="s">
        <v>104</v>
      </c>
      <c r="G310" s="2" t="s">
        <v>104</v>
      </c>
      <c r="H310" s="2" t="s">
        <v>383</v>
      </c>
      <c r="I310" s="2">
        <v>1</v>
      </c>
      <c r="J310" s="2">
        <v>1</v>
      </c>
      <c r="K310" s="2">
        <v>0</v>
      </c>
    </row>
    <row r="311" spans="1:11" x14ac:dyDescent="0.2">
      <c r="A311" s="2">
        <v>310</v>
      </c>
      <c r="B311" s="3" t="s">
        <v>57</v>
      </c>
      <c r="C311" s="3" t="s">
        <v>419</v>
      </c>
      <c r="D311" s="3" t="s">
        <v>103</v>
      </c>
      <c r="E311" s="22" t="s">
        <v>15</v>
      </c>
      <c r="F311" s="2" t="s">
        <v>104</v>
      </c>
      <c r="G311" s="2" t="s">
        <v>383</v>
      </c>
      <c r="H311" s="2" t="s">
        <v>104</v>
      </c>
      <c r="I311" s="2">
        <v>1</v>
      </c>
      <c r="J311" s="2">
        <v>0</v>
      </c>
      <c r="K311" s="2">
        <v>1</v>
      </c>
    </row>
    <row r="312" spans="1:11" x14ac:dyDescent="0.2">
      <c r="A312" s="2">
        <v>311</v>
      </c>
      <c r="B312" s="3" t="s">
        <v>57</v>
      </c>
      <c r="C312" s="3" t="s">
        <v>420</v>
      </c>
      <c r="D312" s="3" t="s">
        <v>115</v>
      </c>
      <c r="E312" s="28" t="s">
        <v>16</v>
      </c>
      <c r="F312" s="2" t="s">
        <v>104</v>
      </c>
      <c r="G312" s="2" t="s">
        <v>383</v>
      </c>
      <c r="H312" s="2" t="s">
        <v>104</v>
      </c>
      <c r="I312" s="2">
        <v>1</v>
      </c>
      <c r="J312" s="2">
        <v>0</v>
      </c>
      <c r="K312" s="2">
        <v>1</v>
      </c>
    </row>
    <row r="313" spans="1:11" x14ac:dyDescent="0.2">
      <c r="A313" s="2">
        <v>312</v>
      </c>
      <c r="B313" s="3" t="s">
        <v>57</v>
      </c>
      <c r="C313" s="3" t="s">
        <v>421</v>
      </c>
      <c r="D313" s="3" t="s">
        <v>115</v>
      </c>
      <c r="E313" s="28" t="s">
        <v>16</v>
      </c>
      <c r="F313" s="2" t="s">
        <v>104</v>
      </c>
      <c r="G313" s="2" t="s">
        <v>104</v>
      </c>
      <c r="H313" s="2" t="s">
        <v>383</v>
      </c>
      <c r="I313" s="2">
        <v>1</v>
      </c>
      <c r="J313" s="2">
        <v>1</v>
      </c>
      <c r="K313" s="2">
        <v>0</v>
      </c>
    </row>
    <row r="314" spans="1:11" x14ac:dyDescent="0.2">
      <c r="A314" s="2">
        <v>313</v>
      </c>
      <c r="B314" s="3" t="s">
        <v>57</v>
      </c>
      <c r="C314" s="3" t="s">
        <v>422</v>
      </c>
      <c r="D314" s="3" t="s">
        <v>115</v>
      </c>
      <c r="E314" s="28" t="s">
        <v>16</v>
      </c>
      <c r="F314" s="2" t="s">
        <v>104</v>
      </c>
      <c r="G314" s="2" t="s">
        <v>383</v>
      </c>
      <c r="H314" s="2" t="s">
        <v>104</v>
      </c>
      <c r="I314" s="2">
        <v>1</v>
      </c>
      <c r="J314" s="2">
        <v>0</v>
      </c>
      <c r="K314" s="2">
        <v>1</v>
      </c>
    </row>
    <row r="315" spans="1:11" hidden="1" x14ac:dyDescent="0.2">
      <c r="A315" s="2">
        <v>314</v>
      </c>
      <c r="B315" s="3" t="s">
        <v>57</v>
      </c>
      <c r="C315" s="3" t="s">
        <v>423</v>
      </c>
      <c r="D315" s="3" t="s">
        <v>115</v>
      </c>
      <c r="E315" s="28" t="s">
        <v>16</v>
      </c>
      <c r="F315" s="2" t="s">
        <v>383</v>
      </c>
      <c r="G315" s="2" t="s">
        <v>107</v>
      </c>
      <c r="H315" s="2" t="s">
        <v>107</v>
      </c>
      <c r="I315" s="2">
        <v>0</v>
      </c>
      <c r="J315" s="2">
        <v>0</v>
      </c>
      <c r="K315" s="2">
        <v>0</v>
      </c>
    </row>
    <row r="316" spans="1:11" x14ac:dyDescent="0.2">
      <c r="A316" s="2">
        <v>315</v>
      </c>
      <c r="B316" s="3" t="s">
        <v>57</v>
      </c>
      <c r="C316" s="3" t="s">
        <v>424</v>
      </c>
      <c r="D316" s="3" t="s">
        <v>115</v>
      </c>
      <c r="E316" s="28" t="s">
        <v>16</v>
      </c>
      <c r="F316" s="2" t="s">
        <v>104</v>
      </c>
      <c r="G316" s="2" t="s">
        <v>104</v>
      </c>
      <c r="H316" s="2" t="s">
        <v>383</v>
      </c>
      <c r="I316" s="2">
        <v>1</v>
      </c>
      <c r="J316" s="2">
        <v>1</v>
      </c>
      <c r="K316" s="2">
        <v>0</v>
      </c>
    </row>
    <row r="317" spans="1:11" x14ac:dyDescent="0.2">
      <c r="A317" s="2">
        <v>316</v>
      </c>
      <c r="B317" s="3" t="s">
        <v>57</v>
      </c>
      <c r="C317" s="3" t="s">
        <v>425</v>
      </c>
      <c r="D317" s="3" t="s">
        <v>115</v>
      </c>
      <c r="E317" s="28" t="s">
        <v>16</v>
      </c>
      <c r="F317" s="2" t="s">
        <v>104</v>
      </c>
      <c r="G317" s="2" t="s">
        <v>383</v>
      </c>
      <c r="H317" s="2" t="s">
        <v>104</v>
      </c>
      <c r="I317" s="2">
        <v>1</v>
      </c>
      <c r="J317" s="2">
        <v>0</v>
      </c>
      <c r="K317" s="2">
        <v>1</v>
      </c>
    </row>
    <row r="318" spans="1:11" ht="16" x14ac:dyDescent="0.2">
      <c r="A318" s="2">
        <v>317</v>
      </c>
      <c r="B318" s="3" t="s">
        <v>57</v>
      </c>
      <c r="C318" s="3" t="s">
        <v>426</v>
      </c>
      <c r="D318" s="3" t="s">
        <v>122</v>
      </c>
      <c r="E318" s="31" t="s">
        <v>13</v>
      </c>
      <c r="F318" s="2" t="s">
        <v>104</v>
      </c>
      <c r="G318" s="2" t="s">
        <v>383</v>
      </c>
      <c r="H318" s="2" t="s">
        <v>104</v>
      </c>
      <c r="I318" s="2">
        <v>1</v>
      </c>
      <c r="J318" s="2">
        <v>0</v>
      </c>
      <c r="K318" s="2">
        <v>1</v>
      </c>
    </row>
    <row r="319" spans="1:11" ht="16" x14ac:dyDescent="0.2">
      <c r="A319" s="2">
        <v>318</v>
      </c>
      <c r="B319" s="3" t="s">
        <v>57</v>
      </c>
      <c r="C319" s="3" t="s">
        <v>427</v>
      </c>
      <c r="D319" s="3" t="s">
        <v>122</v>
      </c>
      <c r="E319" s="31" t="s">
        <v>13</v>
      </c>
      <c r="F319" s="2" t="s">
        <v>104</v>
      </c>
      <c r="G319" s="2" t="s">
        <v>383</v>
      </c>
      <c r="H319" s="2" t="s">
        <v>104</v>
      </c>
      <c r="I319" s="2">
        <v>1</v>
      </c>
      <c r="J319" s="2">
        <v>0</v>
      </c>
      <c r="K319" s="2">
        <v>1</v>
      </c>
    </row>
    <row r="320" spans="1:11" ht="16" hidden="1" x14ac:dyDescent="0.2">
      <c r="A320" s="2">
        <v>319</v>
      </c>
      <c r="B320" s="3" t="s">
        <v>57</v>
      </c>
      <c r="C320" s="3" t="s">
        <v>428</v>
      </c>
      <c r="D320" s="3" t="s">
        <v>122</v>
      </c>
      <c r="E320" s="31" t="s">
        <v>13</v>
      </c>
      <c r="F320" s="2" t="s">
        <v>383</v>
      </c>
      <c r="G320" s="2" t="s">
        <v>107</v>
      </c>
      <c r="H320" s="2" t="s">
        <v>107</v>
      </c>
      <c r="I320" s="2">
        <v>0</v>
      </c>
      <c r="J320" s="2">
        <v>0</v>
      </c>
      <c r="K320" s="2">
        <v>0</v>
      </c>
    </row>
    <row r="321" spans="1:11" ht="16" x14ac:dyDescent="0.2">
      <c r="A321" s="2">
        <v>320</v>
      </c>
      <c r="B321" s="3" t="s">
        <v>57</v>
      </c>
      <c r="C321" s="3" t="s">
        <v>429</v>
      </c>
      <c r="D321" s="3" t="s">
        <v>122</v>
      </c>
      <c r="E321" s="27" t="s">
        <v>23</v>
      </c>
      <c r="F321" s="2" t="s">
        <v>104</v>
      </c>
      <c r="G321" s="2" t="s">
        <v>104</v>
      </c>
      <c r="H321" s="2" t="s">
        <v>383</v>
      </c>
      <c r="I321" s="2">
        <v>1</v>
      </c>
      <c r="J321" s="2">
        <v>1</v>
      </c>
      <c r="K321" s="2">
        <v>0</v>
      </c>
    </row>
    <row r="322" spans="1:11" ht="16" x14ac:dyDescent="0.2">
      <c r="A322" s="2">
        <v>321</v>
      </c>
      <c r="B322" s="3" t="s">
        <v>57</v>
      </c>
      <c r="C322" s="3" t="s">
        <v>430</v>
      </c>
      <c r="D322" s="3" t="s">
        <v>122</v>
      </c>
      <c r="E322" s="27" t="s">
        <v>23</v>
      </c>
      <c r="F322" s="2" t="s">
        <v>104</v>
      </c>
      <c r="G322" s="2" t="s">
        <v>104</v>
      </c>
      <c r="H322" s="2" t="s">
        <v>383</v>
      </c>
      <c r="I322" s="2">
        <v>1</v>
      </c>
      <c r="J322" s="2">
        <v>1</v>
      </c>
      <c r="K322" s="2">
        <v>0</v>
      </c>
    </row>
    <row r="323" spans="1:11" x14ac:dyDescent="0.2">
      <c r="A323" s="2">
        <v>322</v>
      </c>
      <c r="B323" s="3" t="s">
        <v>57</v>
      </c>
      <c r="C323" s="3" t="s">
        <v>431</v>
      </c>
      <c r="D323" s="3" t="s">
        <v>75</v>
      </c>
      <c r="E323" s="29" t="s">
        <v>12</v>
      </c>
      <c r="F323" s="2" t="s">
        <v>104</v>
      </c>
      <c r="G323" s="2" t="s">
        <v>104</v>
      </c>
      <c r="H323" s="2" t="s">
        <v>383</v>
      </c>
      <c r="I323" s="2">
        <v>1</v>
      </c>
      <c r="J323" s="2">
        <v>1</v>
      </c>
      <c r="K323" s="2">
        <v>0</v>
      </c>
    </row>
    <row r="324" spans="1:11" x14ac:dyDescent="0.2">
      <c r="A324" s="2">
        <v>323</v>
      </c>
      <c r="B324" s="3" t="s">
        <v>57</v>
      </c>
      <c r="C324" s="3" t="s">
        <v>432</v>
      </c>
      <c r="D324" s="3" t="s">
        <v>75</v>
      </c>
      <c r="E324" s="29" t="s">
        <v>12</v>
      </c>
      <c r="F324" s="2" t="s">
        <v>104</v>
      </c>
      <c r="G324" s="2" t="s">
        <v>383</v>
      </c>
      <c r="H324" s="2" t="s">
        <v>104</v>
      </c>
      <c r="I324" s="2">
        <v>1</v>
      </c>
      <c r="J324" s="2">
        <v>0</v>
      </c>
      <c r="K324" s="2">
        <v>1</v>
      </c>
    </row>
    <row r="325" spans="1:11" x14ac:dyDescent="0.2">
      <c r="A325" s="2">
        <v>324</v>
      </c>
      <c r="B325" s="3" t="s">
        <v>57</v>
      </c>
      <c r="C325" s="3" t="s">
        <v>433</v>
      </c>
      <c r="D325" s="3" t="s">
        <v>115</v>
      </c>
      <c r="E325" s="30" t="s">
        <v>10</v>
      </c>
      <c r="F325" s="2" t="s">
        <v>104</v>
      </c>
      <c r="G325" s="2" t="s">
        <v>104</v>
      </c>
      <c r="H325" s="2" t="s">
        <v>383</v>
      </c>
      <c r="I325" s="2">
        <v>1</v>
      </c>
      <c r="J325" s="2">
        <v>1</v>
      </c>
      <c r="K325" s="2">
        <v>0</v>
      </c>
    </row>
    <row r="326" spans="1:11" hidden="1" x14ac:dyDescent="0.2">
      <c r="A326" s="2">
        <v>325</v>
      </c>
      <c r="B326" s="3" t="s">
        <v>57</v>
      </c>
      <c r="C326" s="3" t="s">
        <v>434</v>
      </c>
      <c r="D326" s="3" t="s">
        <v>115</v>
      </c>
      <c r="E326" s="30" t="s">
        <v>10</v>
      </c>
      <c r="F326" s="2" t="s">
        <v>383</v>
      </c>
      <c r="G326" s="2" t="s">
        <v>107</v>
      </c>
      <c r="H326" s="2" t="s">
        <v>107</v>
      </c>
      <c r="I326" s="2">
        <v>0</v>
      </c>
      <c r="J326" s="2">
        <v>0</v>
      </c>
      <c r="K326" s="2">
        <v>0</v>
      </c>
    </row>
    <row r="327" spans="1:11" hidden="1" x14ac:dyDescent="0.2">
      <c r="A327" s="2">
        <v>326</v>
      </c>
      <c r="B327" s="3" t="s">
        <v>57</v>
      </c>
      <c r="C327" s="3" t="s">
        <v>435</v>
      </c>
      <c r="D327" s="3" t="s">
        <v>115</v>
      </c>
      <c r="E327" s="41" t="s">
        <v>10</v>
      </c>
      <c r="F327" s="2" t="s">
        <v>383</v>
      </c>
      <c r="G327" s="2" t="s">
        <v>107</v>
      </c>
      <c r="H327" s="2" t="s">
        <v>107</v>
      </c>
      <c r="I327" s="2">
        <v>0</v>
      </c>
      <c r="J327" s="2">
        <v>0</v>
      </c>
      <c r="K327" s="2">
        <v>0</v>
      </c>
    </row>
    <row r="328" spans="1:11" ht="16" x14ac:dyDescent="0.2">
      <c r="A328" s="2">
        <v>327</v>
      </c>
      <c r="B328" s="3" t="s">
        <v>57</v>
      </c>
      <c r="C328" s="3" t="s">
        <v>436</v>
      </c>
      <c r="D328" s="3" t="s">
        <v>103</v>
      </c>
      <c r="E328" s="33" t="s">
        <v>17</v>
      </c>
      <c r="F328" s="2" t="s">
        <v>104</v>
      </c>
      <c r="G328" s="2" t="s">
        <v>104</v>
      </c>
      <c r="H328" s="2" t="s">
        <v>383</v>
      </c>
      <c r="I328" s="2">
        <v>1</v>
      </c>
      <c r="J328" s="2">
        <v>1</v>
      </c>
      <c r="K328" s="2">
        <v>0</v>
      </c>
    </row>
    <row r="329" spans="1:11" ht="16" x14ac:dyDescent="0.2">
      <c r="A329" s="2">
        <v>328</v>
      </c>
      <c r="B329" s="3" t="s">
        <v>57</v>
      </c>
      <c r="C329" s="3" t="s">
        <v>437</v>
      </c>
      <c r="D329" s="3" t="s">
        <v>103</v>
      </c>
      <c r="E329" s="33" t="s">
        <v>17</v>
      </c>
      <c r="F329" s="2" t="s">
        <v>104</v>
      </c>
      <c r="G329" s="2" t="s">
        <v>104</v>
      </c>
      <c r="H329" s="2" t="s">
        <v>383</v>
      </c>
      <c r="I329" s="2">
        <v>1</v>
      </c>
      <c r="J329" s="2">
        <v>1</v>
      </c>
      <c r="K329" s="2">
        <v>0</v>
      </c>
    </row>
    <row r="330" spans="1:11" x14ac:dyDescent="0.2">
      <c r="A330" s="2">
        <v>329</v>
      </c>
      <c r="B330" s="3" t="s">
        <v>58</v>
      </c>
      <c r="C330" s="3" t="s">
        <v>438</v>
      </c>
      <c r="D330" s="3" t="s">
        <v>103</v>
      </c>
      <c r="E330" s="42" t="s">
        <v>14</v>
      </c>
      <c r="F330" s="2" t="s">
        <v>104</v>
      </c>
      <c r="G330" s="2" t="s">
        <v>104</v>
      </c>
      <c r="H330" s="2" t="s">
        <v>383</v>
      </c>
      <c r="I330" s="2">
        <v>1</v>
      </c>
      <c r="J330" s="2">
        <v>1</v>
      </c>
      <c r="K330" s="2">
        <v>0</v>
      </c>
    </row>
    <row r="331" spans="1:11" x14ac:dyDescent="0.2">
      <c r="A331" s="2">
        <v>330</v>
      </c>
      <c r="B331" s="3" t="s">
        <v>58</v>
      </c>
      <c r="C331" s="3" t="s">
        <v>439</v>
      </c>
      <c r="D331" s="3" t="s">
        <v>103</v>
      </c>
      <c r="E331" s="23" t="s">
        <v>14</v>
      </c>
      <c r="F331" s="2" t="s">
        <v>104</v>
      </c>
      <c r="G331" s="2" t="s">
        <v>104</v>
      </c>
      <c r="H331" s="2" t="s">
        <v>383</v>
      </c>
      <c r="I331" s="2">
        <v>1</v>
      </c>
      <c r="J331" s="2">
        <v>1</v>
      </c>
      <c r="K331" s="2">
        <v>0</v>
      </c>
    </row>
    <row r="332" spans="1:11" x14ac:dyDescent="0.2">
      <c r="A332" s="2">
        <v>331</v>
      </c>
      <c r="B332" s="3" t="s">
        <v>58</v>
      </c>
      <c r="C332" s="3" t="s">
        <v>440</v>
      </c>
      <c r="D332" s="3" t="s">
        <v>103</v>
      </c>
      <c r="E332" s="23" t="s">
        <v>14</v>
      </c>
      <c r="F332" s="2" t="s">
        <v>104</v>
      </c>
      <c r="G332" s="2" t="s">
        <v>104</v>
      </c>
      <c r="H332" s="2" t="s">
        <v>383</v>
      </c>
      <c r="I332" s="2">
        <v>1</v>
      </c>
      <c r="J332" s="2">
        <v>1</v>
      </c>
      <c r="K332" s="2">
        <v>0</v>
      </c>
    </row>
    <row r="333" spans="1:11" x14ac:dyDescent="0.2">
      <c r="A333" s="2">
        <v>332</v>
      </c>
      <c r="B333" s="3" t="s">
        <v>58</v>
      </c>
      <c r="C333" s="3" t="s">
        <v>441</v>
      </c>
      <c r="D333" s="3" t="s">
        <v>103</v>
      </c>
      <c r="E333" s="23" t="s">
        <v>14</v>
      </c>
      <c r="F333" s="2" t="s">
        <v>104</v>
      </c>
      <c r="G333" s="2" t="s">
        <v>383</v>
      </c>
      <c r="H333" s="2" t="s">
        <v>104</v>
      </c>
      <c r="I333" s="2">
        <v>1</v>
      </c>
      <c r="J333" s="2">
        <v>0</v>
      </c>
      <c r="K333" s="2">
        <v>1</v>
      </c>
    </row>
    <row r="334" spans="1:11" x14ac:dyDescent="0.2">
      <c r="A334" s="2">
        <v>333</v>
      </c>
      <c r="B334" s="3" t="s">
        <v>58</v>
      </c>
      <c r="C334" s="3" t="s">
        <v>442</v>
      </c>
      <c r="D334" s="3" t="s">
        <v>103</v>
      </c>
      <c r="E334" s="23" t="s">
        <v>14</v>
      </c>
      <c r="F334" s="2" t="s">
        <v>104</v>
      </c>
      <c r="G334" s="2" t="s">
        <v>383</v>
      </c>
      <c r="H334" s="2" t="s">
        <v>104</v>
      </c>
      <c r="I334" s="2">
        <v>1</v>
      </c>
      <c r="J334" s="2">
        <v>0</v>
      </c>
      <c r="K334" s="2">
        <v>1</v>
      </c>
    </row>
    <row r="335" spans="1:11" x14ac:dyDescent="0.2">
      <c r="A335" s="2">
        <v>334</v>
      </c>
      <c r="B335" s="3" t="s">
        <v>58</v>
      </c>
      <c r="C335" s="3" t="s">
        <v>443</v>
      </c>
      <c r="D335" s="3" t="s">
        <v>103</v>
      </c>
      <c r="E335" s="23" t="s">
        <v>14</v>
      </c>
      <c r="F335" s="2" t="s">
        <v>104</v>
      </c>
      <c r="G335" s="2" t="s">
        <v>104</v>
      </c>
      <c r="H335" s="2" t="s">
        <v>383</v>
      </c>
      <c r="I335" s="2">
        <v>1</v>
      </c>
      <c r="J335" s="2">
        <v>1</v>
      </c>
      <c r="K335" s="2">
        <v>0</v>
      </c>
    </row>
    <row r="336" spans="1:11" x14ac:dyDescent="0.2">
      <c r="A336" s="2">
        <v>335</v>
      </c>
      <c r="B336" s="3" t="s">
        <v>58</v>
      </c>
      <c r="C336" s="3" t="s">
        <v>444</v>
      </c>
      <c r="D336" s="3" t="s">
        <v>103</v>
      </c>
      <c r="E336" s="23" t="s">
        <v>14</v>
      </c>
      <c r="F336" s="2" t="s">
        <v>104</v>
      </c>
      <c r="G336" s="2" t="s">
        <v>104</v>
      </c>
      <c r="H336" s="2" t="s">
        <v>383</v>
      </c>
      <c r="I336" s="2">
        <v>1</v>
      </c>
      <c r="J336" s="2">
        <v>1</v>
      </c>
      <c r="K336" s="2">
        <v>0</v>
      </c>
    </row>
    <row r="337" spans="1:11" x14ac:dyDescent="0.2">
      <c r="A337" s="2">
        <v>336</v>
      </c>
      <c r="B337" s="3" t="s">
        <v>58</v>
      </c>
      <c r="C337" s="3" t="s">
        <v>445</v>
      </c>
      <c r="D337" s="3" t="s">
        <v>103</v>
      </c>
      <c r="E337" s="22" t="s">
        <v>15</v>
      </c>
      <c r="F337" s="2" t="s">
        <v>104</v>
      </c>
      <c r="G337" s="2" t="s">
        <v>104</v>
      </c>
      <c r="H337" s="2" t="s">
        <v>383</v>
      </c>
      <c r="I337" s="2">
        <v>1</v>
      </c>
      <c r="J337" s="2">
        <v>1</v>
      </c>
      <c r="K337" s="2">
        <v>0</v>
      </c>
    </row>
    <row r="338" spans="1:11" x14ac:dyDescent="0.2">
      <c r="A338" s="2">
        <v>337</v>
      </c>
      <c r="B338" s="3" t="s">
        <v>58</v>
      </c>
      <c r="C338" s="3" t="s">
        <v>446</v>
      </c>
      <c r="D338" s="3" t="s">
        <v>103</v>
      </c>
      <c r="E338" s="22" t="s">
        <v>15</v>
      </c>
      <c r="F338" s="2" t="s">
        <v>104</v>
      </c>
      <c r="G338" s="2" t="s">
        <v>104</v>
      </c>
      <c r="H338" s="2" t="s">
        <v>383</v>
      </c>
      <c r="I338" s="2">
        <v>1</v>
      </c>
      <c r="J338" s="2">
        <v>1</v>
      </c>
      <c r="K338" s="2">
        <v>0</v>
      </c>
    </row>
    <row r="339" spans="1:11" x14ac:dyDescent="0.2">
      <c r="A339" s="2">
        <v>338</v>
      </c>
      <c r="B339" s="3" t="s">
        <v>58</v>
      </c>
      <c r="C339" s="3" t="s">
        <v>447</v>
      </c>
      <c r="D339" s="3" t="s">
        <v>103</v>
      </c>
      <c r="E339" s="22" t="s">
        <v>15</v>
      </c>
      <c r="F339" s="2" t="s">
        <v>104</v>
      </c>
      <c r="G339" s="2" t="s">
        <v>104</v>
      </c>
      <c r="H339" s="2" t="s">
        <v>383</v>
      </c>
      <c r="I339" s="2">
        <v>1</v>
      </c>
      <c r="J339" s="2">
        <v>1</v>
      </c>
      <c r="K339" s="2">
        <v>0</v>
      </c>
    </row>
    <row r="340" spans="1:11" x14ac:dyDescent="0.2">
      <c r="A340" s="2">
        <v>339</v>
      </c>
      <c r="B340" s="3" t="s">
        <v>58</v>
      </c>
      <c r="C340" s="3" t="s">
        <v>448</v>
      </c>
      <c r="D340" s="3" t="s">
        <v>103</v>
      </c>
      <c r="E340" s="32" t="s">
        <v>15</v>
      </c>
      <c r="F340" s="2" t="s">
        <v>104</v>
      </c>
      <c r="G340" s="2" t="s">
        <v>104</v>
      </c>
      <c r="H340" s="2" t="s">
        <v>383</v>
      </c>
      <c r="I340" s="2">
        <v>1</v>
      </c>
      <c r="J340" s="2">
        <v>1</v>
      </c>
      <c r="K340" s="2">
        <v>0</v>
      </c>
    </row>
    <row r="341" spans="1:11" ht="16" x14ac:dyDescent="0.2">
      <c r="A341" s="2">
        <v>340</v>
      </c>
      <c r="B341" s="3" t="s">
        <v>58</v>
      </c>
      <c r="C341" s="3" t="s">
        <v>449</v>
      </c>
      <c r="D341" s="3" t="s">
        <v>103</v>
      </c>
      <c r="E341" s="33" t="s">
        <v>17</v>
      </c>
      <c r="F341" s="2" t="s">
        <v>104</v>
      </c>
      <c r="G341" s="2" t="s">
        <v>104</v>
      </c>
      <c r="H341" s="2" t="s">
        <v>383</v>
      </c>
      <c r="I341" s="2">
        <v>1</v>
      </c>
      <c r="J341" s="2">
        <v>1</v>
      </c>
      <c r="K341" s="2">
        <v>0</v>
      </c>
    </row>
    <row r="342" spans="1:11" ht="16" x14ac:dyDescent="0.2">
      <c r="A342" s="2">
        <v>341</v>
      </c>
      <c r="B342" s="3" t="s">
        <v>58</v>
      </c>
      <c r="C342" s="3" t="s">
        <v>450</v>
      </c>
      <c r="D342" s="3" t="s">
        <v>122</v>
      </c>
      <c r="E342" s="31" t="s">
        <v>13</v>
      </c>
      <c r="F342" s="2" t="s">
        <v>104</v>
      </c>
      <c r="G342" s="2" t="s">
        <v>104</v>
      </c>
      <c r="H342" s="2" t="s">
        <v>383</v>
      </c>
      <c r="I342" s="2">
        <v>1</v>
      </c>
      <c r="J342" s="2">
        <v>1</v>
      </c>
      <c r="K342" s="2">
        <v>0</v>
      </c>
    </row>
    <row r="343" spans="1:11" ht="16" x14ac:dyDescent="0.2">
      <c r="A343" s="2">
        <v>342</v>
      </c>
      <c r="B343" s="3" t="s">
        <v>58</v>
      </c>
      <c r="C343" s="3" t="s">
        <v>451</v>
      </c>
      <c r="D343" s="3" t="s">
        <v>122</v>
      </c>
      <c r="E343" s="31" t="s">
        <v>13</v>
      </c>
      <c r="F343" s="2" t="s">
        <v>104</v>
      </c>
      <c r="G343" s="2" t="s">
        <v>104</v>
      </c>
      <c r="H343" s="2" t="s">
        <v>383</v>
      </c>
      <c r="I343" s="2">
        <v>1</v>
      </c>
      <c r="J343" s="2">
        <v>1</v>
      </c>
      <c r="K343" s="2">
        <v>0</v>
      </c>
    </row>
    <row r="344" spans="1:11" x14ac:dyDescent="0.2">
      <c r="A344" s="2">
        <v>343</v>
      </c>
      <c r="B344" s="3" t="s">
        <v>58</v>
      </c>
      <c r="C344" s="3" t="s">
        <v>452</v>
      </c>
      <c r="D344" s="3" t="s">
        <v>115</v>
      </c>
      <c r="E344" s="24" t="s">
        <v>11</v>
      </c>
      <c r="F344" s="2" t="s">
        <v>104</v>
      </c>
      <c r="G344" s="2" t="s">
        <v>104</v>
      </c>
      <c r="H344" s="2" t="s">
        <v>383</v>
      </c>
      <c r="I344" s="2">
        <v>1</v>
      </c>
      <c r="J344" s="2">
        <v>1</v>
      </c>
      <c r="K344" s="2">
        <v>0</v>
      </c>
    </row>
    <row r="345" spans="1:11" x14ac:dyDescent="0.2">
      <c r="A345" s="2">
        <v>344</v>
      </c>
      <c r="B345" s="3" t="s">
        <v>58</v>
      </c>
      <c r="C345" s="3" t="s">
        <v>453</v>
      </c>
      <c r="D345" s="3" t="s">
        <v>115</v>
      </c>
      <c r="E345" s="24" t="s">
        <v>11</v>
      </c>
      <c r="F345" s="2" t="s">
        <v>104</v>
      </c>
      <c r="G345" s="2" t="s">
        <v>104</v>
      </c>
      <c r="H345" s="2" t="s">
        <v>383</v>
      </c>
      <c r="I345" s="2">
        <v>1</v>
      </c>
      <c r="J345" s="2">
        <v>1</v>
      </c>
      <c r="K345" s="2">
        <v>0</v>
      </c>
    </row>
    <row r="346" spans="1:11" x14ac:dyDescent="0.2">
      <c r="A346" s="2">
        <v>345</v>
      </c>
      <c r="B346" s="3" t="s">
        <v>58</v>
      </c>
      <c r="C346" s="3" t="s">
        <v>454</v>
      </c>
      <c r="D346" s="3" t="s">
        <v>115</v>
      </c>
      <c r="E346" s="28" t="s">
        <v>16</v>
      </c>
      <c r="F346" s="2" t="s">
        <v>104</v>
      </c>
      <c r="G346" s="2" t="s">
        <v>104</v>
      </c>
      <c r="H346" s="2" t="s">
        <v>383</v>
      </c>
      <c r="I346" s="2">
        <v>1</v>
      </c>
      <c r="J346" s="2">
        <v>1</v>
      </c>
      <c r="K346" s="2">
        <v>0</v>
      </c>
    </row>
    <row r="347" spans="1:11" x14ac:dyDescent="0.2">
      <c r="A347" s="2">
        <v>346</v>
      </c>
      <c r="B347" s="3" t="s">
        <v>58</v>
      </c>
      <c r="C347" s="3" t="s">
        <v>455</v>
      </c>
      <c r="D347" s="3" t="s">
        <v>115</v>
      </c>
      <c r="E347" s="28" t="s">
        <v>16</v>
      </c>
      <c r="F347" s="2" t="s">
        <v>104</v>
      </c>
      <c r="G347" s="2" t="s">
        <v>104</v>
      </c>
      <c r="H347" s="2" t="s">
        <v>383</v>
      </c>
      <c r="I347" s="2">
        <v>1</v>
      </c>
      <c r="J347" s="2">
        <v>1</v>
      </c>
      <c r="K347" s="2">
        <v>0</v>
      </c>
    </row>
    <row r="348" spans="1:11" x14ac:dyDescent="0.2">
      <c r="A348" s="2">
        <v>347</v>
      </c>
      <c r="B348" s="3" t="s">
        <v>58</v>
      </c>
      <c r="C348" s="3" t="s">
        <v>456</v>
      </c>
      <c r="D348" s="3" t="s">
        <v>115</v>
      </c>
      <c r="E348" s="28" t="s">
        <v>16</v>
      </c>
      <c r="F348" s="2" t="s">
        <v>104</v>
      </c>
      <c r="G348" s="2" t="s">
        <v>104</v>
      </c>
      <c r="H348" s="2" t="s">
        <v>383</v>
      </c>
      <c r="I348" s="2">
        <v>1</v>
      </c>
      <c r="J348" s="2">
        <v>1</v>
      </c>
      <c r="K348" s="2">
        <v>0</v>
      </c>
    </row>
    <row r="349" spans="1:11" x14ac:dyDescent="0.2">
      <c r="A349" s="2">
        <v>348</v>
      </c>
      <c r="B349" s="3" t="s">
        <v>58</v>
      </c>
      <c r="C349" s="3" t="s">
        <v>457</v>
      </c>
      <c r="D349" s="3" t="s">
        <v>115</v>
      </c>
      <c r="E349" s="28" t="s">
        <v>16</v>
      </c>
      <c r="F349" s="2" t="s">
        <v>104</v>
      </c>
      <c r="G349" s="2" t="s">
        <v>104</v>
      </c>
      <c r="H349" s="2" t="s">
        <v>383</v>
      </c>
      <c r="I349" s="2">
        <v>1</v>
      </c>
      <c r="J349" s="2">
        <v>1</v>
      </c>
      <c r="K349" s="2">
        <v>0</v>
      </c>
    </row>
    <row r="350" spans="1:11" x14ac:dyDescent="0.2">
      <c r="A350" s="2">
        <v>349</v>
      </c>
      <c r="B350" s="3" t="s">
        <v>58</v>
      </c>
      <c r="C350" s="3" t="s">
        <v>458</v>
      </c>
      <c r="D350" s="3" t="s">
        <v>115</v>
      </c>
      <c r="E350" s="28" t="s">
        <v>16</v>
      </c>
      <c r="F350" s="2" t="s">
        <v>104</v>
      </c>
      <c r="G350" s="2" t="s">
        <v>104</v>
      </c>
      <c r="H350" s="2" t="s">
        <v>383</v>
      </c>
      <c r="I350" s="2">
        <v>1</v>
      </c>
      <c r="J350" s="2">
        <v>1</v>
      </c>
      <c r="K350" s="2">
        <v>0</v>
      </c>
    </row>
    <row r="351" spans="1:11" x14ac:dyDescent="0.2">
      <c r="A351" s="2">
        <v>350</v>
      </c>
      <c r="B351" s="3" t="s">
        <v>58</v>
      </c>
      <c r="C351" s="3" t="s">
        <v>459</v>
      </c>
      <c r="D351" s="3" t="s">
        <v>115</v>
      </c>
      <c r="E351" s="25" t="s">
        <v>22</v>
      </c>
      <c r="F351" s="2" t="s">
        <v>104</v>
      </c>
      <c r="G351" s="2" t="s">
        <v>104</v>
      </c>
      <c r="H351" s="2" t="s">
        <v>383</v>
      </c>
      <c r="I351" s="2">
        <v>1</v>
      </c>
      <c r="J351" s="2">
        <v>1</v>
      </c>
      <c r="K351" s="2">
        <v>0</v>
      </c>
    </row>
    <row r="352" spans="1:11" x14ac:dyDescent="0.2">
      <c r="A352" s="2">
        <v>351</v>
      </c>
      <c r="B352" s="3" t="s">
        <v>58</v>
      </c>
      <c r="C352" s="3" t="s">
        <v>460</v>
      </c>
      <c r="D352" s="3" t="s">
        <v>115</v>
      </c>
      <c r="E352" s="30" t="s">
        <v>10</v>
      </c>
      <c r="F352" s="2" t="s">
        <v>104</v>
      </c>
      <c r="G352" s="2" t="s">
        <v>104</v>
      </c>
      <c r="H352" s="2" t="s">
        <v>383</v>
      </c>
      <c r="I352" s="2">
        <v>1</v>
      </c>
      <c r="J352" s="2">
        <v>1</v>
      </c>
      <c r="K352" s="2">
        <v>0</v>
      </c>
    </row>
    <row r="353" spans="1:11" x14ac:dyDescent="0.2">
      <c r="A353" s="2">
        <v>352</v>
      </c>
      <c r="B353" s="3" t="s">
        <v>58</v>
      </c>
      <c r="C353" s="3" t="s">
        <v>461</v>
      </c>
      <c r="D353" s="3" t="s">
        <v>115</v>
      </c>
      <c r="E353" s="30" t="s">
        <v>10</v>
      </c>
      <c r="F353" s="2" t="s">
        <v>104</v>
      </c>
      <c r="G353" s="2" t="s">
        <v>104</v>
      </c>
      <c r="H353" s="2" t="s">
        <v>383</v>
      </c>
      <c r="I353" s="2">
        <v>1</v>
      </c>
      <c r="J353" s="2">
        <v>1</v>
      </c>
      <c r="K353" s="2">
        <v>0</v>
      </c>
    </row>
    <row r="354" spans="1:11" x14ac:dyDescent="0.2">
      <c r="A354" s="2">
        <v>353</v>
      </c>
      <c r="B354" s="3" t="s">
        <v>58</v>
      </c>
      <c r="C354" s="3" t="s">
        <v>462</v>
      </c>
      <c r="D354" s="3" t="s">
        <v>115</v>
      </c>
      <c r="E354" s="30" t="s">
        <v>10</v>
      </c>
      <c r="F354" s="2" t="s">
        <v>104</v>
      </c>
      <c r="G354" s="2" t="s">
        <v>104</v>
      </c>
      <c r="H354" s="2" t="s">
        <v>383</v>
      </c>
      <c r="I354" s="2">
        <v>1</v>
      </c>
      <c r="J354" s="2">
        <v>1</v>
      </c>
      <c r="K354" s="2">
        <v>0</v>
      </c>
    </row>
    <row r="355" spans="1:11" x14ac:dyDescent="0.2">
      <c r="A355" s="2">
        <v>354</v>
      </c>
      <c r="B355" s="3" t="s">
        <v>58</v>
      </c>
      <c r="C355" s="3" t="s">
        <v>463</v>
      </c>
      <c r="D355" s="3" t="s">
        <v>115</v>
      </c>
      <c r="E355" s="30" t="s">
        <v>10</v>
      </c>
      <c r="F355" s="2" t="s">
        <v>104</v>
      </c>
      <c r="G355" s="2" t="s">
        <v>104</v>
      </c>
      <c r="H355" s="2" t="s">
        <v>383</v>
      </c>
      <c r="I355" s="2">
        <v>1</v>
      </c>
      <c r="J355" s="2">
        <v>1</v>
      </c>
      <c r="K355" s="2">
        <v>0</v>
      </c>
    </row>
    <row r="356" spans="1:11" x14ac:dyDescent="0.2">
      <c r="A356" s="2">
        <v>355</v>
      </c>
      <c r="B356" s="3" t="s">
        <v>58</v>
      </c>
      <c r="C356" s="3" t="s">
        <v>464</v>
      </c>
      <c r="D356" s="3" t="s">
        <v>75</v>
      </c>
      <c r="E356" s="29" t="s">
        <v>12</v>
      </c>
      <c r="F356" s="2" t="s">
        <v>104</v>
      </c>
      <c r="G356" s="2" t="s">
        <v>104</v>
      </c>
      <c r="H356" s="2" t="s">
        <v>383</v>
      </c>
      <c r="I356" s="2">
        <v>1</v>
      </c>
      <c r="J356" s="2">
        <v>1</v>
      </c>
      <c r="K356" s="2">
        <v>0</v>
      </c>
    </row>
    <row r="357" spans="1:11" x14ac:dyDescent="0.2">
      <c r="A357" s="2">
        <v>356</v>
      </c>
      <c r="B357" s="3" t="s">
        <v>42</v>
      </c>
      <c r="C357" s="3" t="s">
        <v>465</v>
      </c>
      <c r="D357" s="3" t="s">
        <v>103</v>
      </c>
      <c r="E357" s="23" t="s">
        <v>14</v>
      </c>
      <c r="F357" s="2" t="s">
        <v>104</v>
      </c>
      <c r="G357" s="2" t="s">
        <v>383</v>
      </c>
      <c r="H357" s="2" t="s">
        <v>104</v>
      </c>
      <c r="I357" s="2">
        <v>1</v>
      </c>
      <c r="J357" s="2">
        <v>0</v>
      </c>
      <c r="K357" s="2">
        <v>1</v>
      </c>
    </row>
    <row r="358" spans="1:11" x14ac:dyDescent="0.2">
      <c r="A358" s="2">
        <v>357</v>
      </c>
      <c r="B358" s="3" t="s">
        <v>42</v>
      </c>
      <c r="C358" s="3" t="s">
        <v>466</v>
      </c>
      <c r="D358" s="3" t="s">
        <v>103</v>
      </c>
      <c r="E358" s="23" t="s">
        <v>14</v>
      </c>
      <c r="F358" s="2" t="s">
        <v>104</v>
      </c>
      <c r="G358" s="2" t="s">
        <v>383</v>
      </c>
      <c r="H358" s="2" t="s">
        <v>104</v>
      </c>
      <c r="I358" s="2">
        <v>1</v>
      </c>
      <c r="J358" s="2">
        <v>0</v>
      </c>
      <c r="K358" s="2">
        <v>1</v>
      </c>
    </row>
    <row r="359" spans="1:11" hidden="1" x14ac:dyDescent="0.2">
      <c r="A359" s="2">
        <v>358</v>
      </c>
      <c r="B359" s="3" t="s">
        <v>42</v>
      </c>
      <c r="C359" s="3" t="s">
        <v>467</v>
      </c>
      <c r="D359" s="3" t="s">
        <v>103</v>
      </c>
      <c r="E359" s="22" t="s">
        <v>15</v>
      </c>
      <c r="F359" s="2" t="s">
        <v>383</v>
      </c>
      <c r="G359" s="2" t="s">
        <v>107</v>
      </c>
      <c r="H359" s="2" t="s">
        <v>107</v>
      </c>
      <c r="I359" s="2">
        <v>0</v>
      </c>
      <c r="J359" s="2">
        <v>0</v>
      </c>
      <c r="K359" s="2">
        <v>0</v>
      </c>
    </row>
    <row r="360" spans="1:11" hidden="1" x14ac:dyDescent="0.2">
      <c r="A360" s="2">
        <v>359</v>
      </c>
      <c r="B360" s="3" t="s">
        <v>42</v>
      </c>
      <c r="C360" s="3" t="s">
        <v>468</v>
      </c>
      <c r="D360" s="3" t="s">
        <v>103</v>
      </c>
      <c r="E360" s="22" t="s">
        <v>15</v>
      </c>
      <c r="F360" s="2" t="s">
        <v>383</v>
      </c>
      <c r="G360" s="2" t="s">
        <v>107</v>
      </c>
      <c r="H360" s="2" t="s">
        <v>107</v>
      </c>
      <c r="I360" s="2">
        <v>0</v>
      </c>
      <c r="J360" s="2">
        <v>0</v>
      </c>
      <c r="K360" s="2">
        <v>0</v>
      </c>
    </row>
    <row r="361" spans="1:11" hidden="1" x14ac:dyDescent="0.2">
      <c r="A361" s="2">
        <v>360</v>
      </c>
      <c r="B361" s="3" t="s">
        <v>42</v>
      </c>
      <c r="C361" s="3" t="s">
        <v>469</v>
      </c>
      <c r="D361" s="3" t="s">
        <v>103</v>
      </c>
      <c r="E361" s="22" t="s">
        <v>15</v>
      </c>
      <c r="F361" s="2" t="s">
        <v>383</v>
      </c>
      <c r="G361" s="2" t="s">
        <v>107</v>
      </c>
      <c r="H361" s="2" t="s">
        <v>107</v>
      </c>
      <c r="I361" s="2">
        <v>0</v>
      </c>
      <c r="J361" s="2">
        <v>0</v>
      </c>
      <c r="K361" s="2">
        <v>0</v>
      </c>
    </row>
    <row r="362" spans="1:11" hidden="1" x14ac:dyDescent="0.2">
      <c r="A362" s="2">
        <v>361</v>
      </c>
      <c r="B362" s="3" t="s">
        <v>42</v>
      </c>
      <c r="C362" s="3" t="s">
        <v>470</v>
      </c>
      <c r="D362" s="3" t="s">
        <v>103</v>
      </c>
      <c r="E362" s="22" t="s">
        <v>15</v>
      </c>
      <c r="F362" s="2" t="s">
        <v>383</v>
      </c>
      <c r="G362" s="2" t="s">
        <v>107</v>
      </c>
      <c r="H362" s="2" t="s">
        <v>107</v>
      </c>
      <c r="I362" s="2">
        <v>0</v>
      </c>
      <c r="J362" s="2">
        <v>0</v>
      </c>
      <c r="K362" s="2">
        <v>0</v>
      </c>
    </row>
    <row r="363" spans="1:11" x14ac:dyDescent="0.2">
      <c r="A363" s="2">
        <v>362</v>
      </c>
      <c r="B363" s="3" t="s">
        <v>42</v>
      </c>
      <c r="C363" s="3" t="s">
        <v>471</v>
      </c>
      <c r="D363" s="3" t="s">
        <v>103</v>
      </c>
      <c r="E363" s="22" t="s">
        <v>15</v>
      </c>
      <c r="F363" s="2" t="s">
        <v>104</v>
      </c>
      <c r="G363" s="2" t="s">
        <v>383</v>
      </c>
      <c r="H363" s="2" t="s">
        <v>104</v>
      </c>
      <c r="I363" s="2">
        <v>1</v>
      </c>
      <c r="J363" s="2">
        <v>0</v>
      </c>
      <c r="K363" s="2">
        <v>1</v>
      </c>
    </row>
    <row r="364" spans="1:11" hidden="1" x14ac:dyDescent="0.2">
      <c r="A364" s="2">
        <v>363</v>
      </c>
      <c r="B364" s="3" t="s">
        <v>42</v>
      </c>
      <c r="C364" s="3" t="s">
        <v>472</v>
      </c>
      <c r="D364" s="3" t="s">
        <v>115</v>
      </c>
      <c r="E364" s="24" t="s">
        <v>11</v>
      </c>
      <c r="F364" s="2" t="s">
        <v>383</v>
      </c>
      <c r="G364" s="2" t="s">
        <v>107</v>
      </c>
      <c r="H364" s="2" t="s">
        <v>107</v>
      </c>
      <c r="I364" s="2">
        <v>0</v>
      </c>
      <c r="J364" s="2">
        <v>0</v>
      </c>
      <c r="K364" s="2">
        <v>0</v>
      </c>
    </row>
    <row r="365" spans="1:11" hidden="1" x14ac:dyDescent="0.2">
      <c r="A365" s="2">
        <v>364</v>
      </c>
      <c r="B365" s="3" t="s">
        <v>42</v>
      </c>
      <c r="C365" s="3" t="s">
        <v>473</v>
      </c>
      <c r="D365" s="3" t="s">
        <v>115</v>
      </c>
      <c r="E365" s="24" t="s">
        <v>11</v>
      </c>
      <c r="F365" s="2" t="s">
        <v>383</v>
      </c>
      <c r="G365" s="2" t="s">
        <v>107</v>
      </c>
      <c r="H365" s="2" t="s">
        <v>107</v>
      </c>
      <c r="I365" s="2">
        <v>0</v>
      </c>
      <c r="J365" s="2">
        <v>0</v>
      </c>
      <c r="K365" s="2">
        <v>0</v>
      </c>
    </row>
    <row r="366" spans="1:11" ht="16" hidden="1" x14ac:dyDescent="0.2">
      <c r="A366" s="2">
        <v>365</v>
      </c>
      <c r="B366" s="3" t="s">
        <v>42</v>
      </c>
      <c r="C366" s="3" t="s">
        <v>474</v>
      </c>
      <c r="D366" s="3" t="s">
        <v>122</v>
      </c>
      <c r="E366" s="27" t="s">
        <v>23</v>
      </c>
      <c r="F366" s="2" t="s">
        <v>383</v>
      </c>
      <c r="G366" s="2" t="s">
        <v>107</v>
      </c>
      <c r="H366" s="2" t="s">
        <v>107</v>
      </c>
      <c r="I366" s="2">
        <v>0</v>
      </c>
      <c r="J366" s="2">
        <v>0</v>
      </c>
      <c r="K366" s="2">
        <v>0</v>
      </c>
    </row>
    <row r="367" spans="1:11" ht="16" hidden="1" x14ac:dyDescent="0.2">
      <c r="A367" s="2">
        <v>366</v>
      </c>
      <c r="B367" s="3" t="s">
        <v>42</v>
      </c>
      <c r="C367" s="3" t="s">
        <v>475</v>
      </c>
      <c r="D367" s="3" t="s">
        <v>122</v>
      </c>
      <c r="E367" s="36" t="s">
        <v>21</v>
      </c>
      <c r="F367" s="2" t="s">
        <v>383</v>
      </c>
      <c r="G367" s="2" t="s">
        <v>107</v>
      </c>
      <c r="H367" s="2" t="s">
        <v>107</v>
      </c>
      <c r="I367" s="2">
        <v>0</v>
      </c>
      <c r="J367" s="2">
        <v>0</v>
      </c>
      <c r="K367" s="2">
        <v>0</v>
      </c>
    </row>
    <row r="368" spans="1:11" ht="16" hidden="1" x14ac:dyDescent="0.2">
      <c r="A368" s="2">
        <v>367</v>
      </c>
      <c r="B368" s="3" t="s">
        <v>42</v>
      </c>
      <c r="C368" s="3" t="s">
        <v>476</v>
      </c>
      <c r="D368" s="3" t="s">
        <v>122</v>
      </c>
      <c r="E368" s="31" t="s">
        <v>13</v>
      </c>
      <c r="F368" s="2" t="s">
        <v>383</v>
      </c>
      <c r="G368" s="2" t="s">
        <v>107</v>
      </c>
      <c r="H368" s="2" t="s">
        <v>107</v>
      </c>
      <c r="I368" s="2">
        <v>0</v>
      </c>
      <c r="J368" s="2">
        <v>0</v>
      </c>
      <c r="K368" s="2">
        <v>0</v>
      </c>
    </row>
    <row r="369" spans="1:11" ht="16" hidden="1" x14ac:dyDescent="0.2">
      <c r="A369" s="2">
        <v>368</v>
      </c>
      <c r="B369" s="3" t="s">
        <v>42</v>
      </c>
      <c r="C369" s="3" t="s">
        <v>477</v>
      </c>
      <c r="D369" s="3" t="s">
        <v>122</v>
      </c>
      <c r="E369" s="31" t="s">
        <v>13</v>
      </c>
      <c r="F369" s="2" t="s">
        <v>383</v>
      </c>
      <c r="G369" s="2" t="s">
        <v>107</v>
      </c>
      <c r="H369" s="2" t="s">
        <v>107</v>
      </c>
      <c r="I369" s="2">
        <v>0</v>
      </c>
      <c r="J369" s="2">
        <v>0</v>
      </c>
      <c r="K369" s="2">
        <v>0</v>
      </c>
    </row>
    <row r="370" spans="1:11" hidden="1" x14ac:dyDescent="0.2">
      <c r="A370" s="2">
        <v>369</v>
      </c>
      <c r="B370" s="3" t="s">
        <v>42</v>
      </c>
      <c r="C370" s="3" t="s">
        <v>478</v>
      </c>
      <c r="D370" s="3" t="s">
        <v>75</v>
      </c>
      <c r="E370" s="29" t="s">
        <v>12</v>
      </c>
      <c r="F370" s="2" t="s">
        <v>383</v>
      </c>
      <c r="G370" s="2" t="s">
        <v>107</v>
      </c>
      <c r="H370" s="2" t="s">
        <v>107</v>
      </c>
      <c r="I370" s="2">
        <v>0</v>
      </c>
      <c r="J370" s="2">
        <v>0</v>
      </c>
      <c r="K370" s="2">
        <v>0</v>
      </c>
    </row>
    <row r="371" spans="1:11" hidden="1" x14ac:dyDescent="0.2">
      <c r="A371" s="2">
        <v>370</v>
      </c>
      <c r="B371" s="3" t="s">
        <v>42</v>
      </c>
      <c r="C371" s="3" t="s">
        <v>479</v>
      </c>
      <c r="D371" s="3" t="s">
        <v>75</v>
      </c>
      <c r="E371" s="29" t="s">
        <v>12</v>
      </c>
      <c r="F371" s="2" t="s">
        <v>383</v>
      </c>
      <c r="G371" s="2" t="s">
        <v>107</v>
      </c>
      <c r="H371" s="2" t="s">
        <v>107</v>
      </c>
      <c r="I371" s="2">
        <v>0</v>
      </c>
      <c r="J371" s="2">
        <v>0</v>
      </c>
      <c r="K371" s="2">
        <v>0</v>
      </c>
    </row>
    <row r="372" spans="1:11" hidden="1" x14ac:dyDescent="0.2">
      <c r="A372" s="2">
        <v>371</v>
      </c>
      <c r="B372" s="3" t="s">
        <v>42</v>
      </c>
      <c r="C372" s="3" t="s">
        <v>480</v>
      </c>
      <c r="D372" s="3" t="s">
        <v>115</v>
      </c>
      <c r="E372" s="30" t="s">
        <v>10</v>
      </c>
      <c r="F372" s="2" t="s">
        <v>383</v>
      </c>
      <c r="G372" s="2" t="s">
        <v>107</v>
      </c>
      <c r="H372" s="2" t="s">
        <v>107</v>
      </c>
      <c r="I372" s="2">
        <v>0</v>
      </c>
      <c r="J372" s="2">
        <v>0</v>
      </c>
      <c r="K372" s="2">
        <v>0</v>
      </c>
    </row>
    <row r="373" spans="1:11" x14ac:dyDescent="0.2">
      <c r="A373" s="2">
        <v>372</v>
      </c>
      <c r="B373" s="3" t="s">
        <v>36</v>
      </c>
      <c r="C373" s="3" t="s">
        <v>481</v>
      </c>
      <c r="D373" s="3" t="s">
        <v>103</v>
      </c>
      <c r="E373" s="23" t="s">
        <v>14</v>
      </c>
      <c r="F373" s="2" t="s">
        <v>104</v>
      </c>
      <c r="G373" s="2" t="s">
        <v>383</v>
      </c>
      <c r="H373" s="2" t="s">
        <v>104</v>
      </c>
      <c r="I373" s="2">
        <v>1</v>
      </c>
      <c r="J373" s="2">
        <v>0</v>
      </c>
      <c r="K373" s="2">
        <v>1</v>
      </c>
    </row>
    <row r="374" spans="1:11" x14ac:dyDescent="0.2">
      <c r="A374" s="2">
        <v>373</v>
      </c>
      <c r="B374" s="3" t="s">
        <v>36</v>
      </c>
      <c r="C374" s="3" t="s">
        <v>482</v>
      </c>
      <c r="D374" s="3" t="s">
        <v>103</v>
      </c>
      <c r="E374" s="23" t="s">
        <v>14</v>
      </c>
      <c r="F374" s="2" t="s">
        <v>104</v>
      </c>
      <c r="G374" s="2" t="s">
        <v>383</v>
      </c>
      <c r="H374" s="2" t="s">
        <v>104</v>
      </c>
      <c r="I374" s="2">
        <v>1</v>
      </c>
      <c r="J374" s="2">
        <v>0</v>
      </c>
      <c r="K374" s="2">
        <v>1</v>
      </c>
    </row>
    <row r="375" spans="1:11" hidden="1" x14ac:dyDescent="0.2">
      <c r="A375" s="2">
        <v>374</v>
      </c>
      <c r="B375" s="3" t="s">
        <v>36</v>
      </c>
      <c r="C375" s="3" t="s">
        <v>483</v>
      </c>
      <c r="D375" s="3" t="s">
        <v>103</v>
      </c>
      <c r="E375" s="23" t="s">
        <v>14</v>
      </c>
      <c r="F375" s="2" t="s">
        <v>383</v>
      </c>
      <c r="G375" s="2" t="s">
        <v>107</v>
      </c>
      <c r="H375" s="2" t="s">
        <v>107</v>
      </c>
      <c r="I375" s="2">
        <v>0</v>
      </c>
      <c r="J375" s="2">
        <v>0</v>
      </c>
      <c r="K375" s="2">
        <v>0</v>
      </c>
    </row>
    <row r="376" spans="1:11" hidden="1" x14ac:dyDescent="0.2">
      <c r="A376" s="2">
        <v>375</v>
      </c>
      <c r="B376" s="3" t="s">
        <v>36</v>
      </c>
      <c r="C376" s="3" t="s">
        <v>484</v>
      </c>
      <c r="D376" s="3" t="s">
        <v>103</v>
      </c>
      <c r="E376" s="23" t="s">
        <v>14</v>
      </c>
      <c r="F376" s="2" t="s">
        <v>383</v>
      </c>
      <c r="G376" s="2" t="s">
        <v>107</v>
      </c>
      <c r="H376" s="2" t="s">
        <v>107</v>
      </c>
      <c r="I376" s="2">
        <v>0</v>
      </c>
      <c r="J376" s="2">
        <v>0</v>
      </c>
      <c r="K376" s="2">
        <v>0</v>
      </c>
    </row>
    <row r="377" spans="1:11" x14ac:dyDescent="0.2">
      <c r="A377" s="2">
        <v>376</v>
      </c>
      <c r="B377" s="3" t="s">
        <v>36</v>
      </c>
      <c r="C377" s="3" t="s">
        <v>485</v>
      </c>
      <c r="D377" s="3" t="s">
        <v>103</v>
      </c>
      <c r="E377" s="23" t="s">
        <v>14</v>
      </c>
      <c r="F377" s="2" t="s">
        <v>104</v>
      </c>
      <c r="G377" s="2" t="s">
        <v>383</v>
      </c>
      <c r="H377" s="2" t="s">
        <v>104</v>
      </c>
      <c r="I377" s="2">
        <v>1</v>
      </c>
      <c r="J377" s="2">
        <v>0</v>
      </c>
      <c r="K377" s="2">
        <v>1</v>
      </c>
    </row>
    <row r="378" spans="1:11" x14ac:dyDescent="0.2">
      <c r="A378" s="2">
        <v>377</v>
      </c>
      <c r="B378" s="3" t="s">
        <v>36</v>
      </c>
      <c r="C378" s="3" t="s">
        <v>486</v>
      </c>
      <c r="D378" s="3" t="s">
        <v>103</v>
      </c>
      <c r="E378" s="23" t="s">
        <v>14</v>
      </c>
      <c r="F378" s="2" t="s">
        <v>104</v>
      </c>
      <c r="G378" s="2" t="s">
        <v>104</v>
      </c>
      <c r="H378" s="2" t="s">
        <v>383</v>
      </c>
      <c r="I378" s="2">
        <v>1</v>
      </c>
      <c r="J378" s="2">
        <v>1</v>
      </c>
      <c r="K378" s="2">
        <v>0</v>
      </c>
    </row>
    <row r="379" spans="1:11" x14ac:dyDescent="0.2">
      <c r="A379" s="2">
        <v>378</v>
      </c>
      <c r="B379" s="3" t="s">
        <v>36</v>
      </c>
      <c r="C379" s="3" t="s">
        <v>487</v>
      </c>
      <c r="D379" s="3" t="s">
        <v>115</v>
      </c>
      <c r="E379" s="30" t="s">
        <v>10</v>
      </c>
      <c r="F379" s="2" t="s">
        <v>104</v>
      </c>
      <c r="G379" s="2" t="s">
        <v>104</v>
      </c>
      <c r="H379" s="2" t="s">
        <v>383</v>
      </c>
      <c r="I379" s="2">
        <v>1</v>
      </c>
      <c r="J379" s="2">
        <v>1</v>
      </c>
      <c r="K379" s="2">
        <v>0</v>
      </c>
    </row>
    <row r="380" spans="1:11" ht="16" hidden="1" x14ac:dyDescent="0.2">
      <c r="A380" s="2">
        <v>379</v>
      </c>
      <c r="B380" s="3" t="s">
        <v>36</v>
      </c>
      <c r="C380" s="3" t="s">
        <v>488</v>
      </c>
      <c r="D380" s="3" t="s">
        <v>122</v>
      </c>
      <c r="E380" s="31" t="s">
        <v>13</v>
      </c>
      <c r="F380" s="2" t="s">
        <v>383</v>
      </c>
      <c r="G380" s="2" t="s">
        <v>107</v>
      </c>
      <c r="H380" s="2" t="s">
        <v>107</v>
      </c>
      <c r="I380" s="2">
        <v>0</v>
      </c>
      <c r="J380" s="2">
        <v>0</v>
      </c>
      <c r="K380" s="2">
        <v>0</v>
      </c>
    </row>
    <row r="381" spans="1:11" ht="16" x14ac:dyDescent="0.2">
      <c r="A381" s="2">
        <v>380</v>
      </c>
      <c r="B381" s="3" t="s">
        <v>36</v>
      </c>
      <c r="C381" s="3" t="s">
        <v>489</v>
      </c>
      <c r="D381" s="3" t="s">
        <v>122</v>
      </c>
      <c r="E381" s="31" t="s">
        <v>13</v>
      </c>
      <c r="F381" s="2" t="s">
        <v>104</v>
      </c>
      <c r="G381" s="2" t="s">
        <v>104</v>
      </c>
      <c r="H381" s="2" t="s">
        <v>383</v>
      </c>
      <c r="I381" s="2">
        <v>1</v>
      </c>
      <c r="J381" s="2">
        <v>1</v>
      </c>
      <c r="K381" s="2">
        <v>0</v>
      </c>
    </row>
    <row r="382" spans="1:11" ht="16" hidden="1" x14ac:dyDescent="0.2">
      <c r="A382" s="2">
        <v>381</v>
      </c>
      <c r="B382" s="3" t="s">
        <v>36</v>
      </c>
      <c r="C382" s="3" t="s">
        <v>490</v>
      </c>
      <c r="D382" s="3" t="s">
        <v>122</v>
      </c>
      <c r="E382" s="31" t="s">
        <v>13</v>
      </c>
      <c r="F382" s="2" t="s">
        <v>383</v>
      </c>
      <c r="G382" s="2" t="s">
        <v>107</v>
      </c>
      <c r="H382" s="2" t="s">
        <v>107</v>
      </c>
      <c r="I382" s="2">
        <v>0</v>
      </c>
      <c r="J382" s="2">
        <v>0</v>
      </c>
      <c r="K382" s="2">
        <v>0</v>
      </c>
    </row>
    <row r="383" spans="1:11" ht="16" hidden="1" x14ac:dyDescent="0.2">
      <c r="A383" s="2">
        <v>382</v>
      </c>
      <c r="B383" s="3" t="s">
        <v>36</v>
      </c>
      <c r="C383" s="3" t="s">
        <v>491</v>
      </c>
      <c r="D383" s="3" t="s">
        <v>122</v>
      </c>
      <c r="E383" s="36" t="s">
        <v>21</v>
      </c>
      <c r="F383" s="2" t="s">
        <v>383</v>
      </c>
      <c r="G383" s="2" t="s">
        <v>107</v>
      </c>
      <c r="H383" s="2" t="s">
        <v>107</v>
      </c>
      <c r="I383" s="2">
        <v>0</v>
      </c>
      <c r="J383" s="2">
        <v>0</v>
      </c>
      <c r="K383" s="2">
        <v>0</v>
      </c>
    </row>
    <row r="384" spans="1:11" hidden="1" x14ac:dyDescent="0.2">
      <c r="A384" s="2">
        <v>383</v>
      </c>
      <c r="B384" s="3" t="s">
        <v>36</v>
      </c>
      <c r="C384" s="3" t="s">
        <v>492</v>
      </c>
      <c r="D384" s="3" t="s">
        <v>103</v>
      </c>
      <c r="E384" s="22" t="s">
        <v>15</v>
      </c>
      <c r="F384" s="2" t="s">
        <v>383</v>
      </c>
      <c r="G384" s="2" t="s">
        <v>107</v>
      </c>
      <c r="H384" s="2" t="s">
        <v>107</v>
      </c>
      <c r="I384" s="2">
        <v>0</v>
      </c>
      <c r="J384" s="2">
        <v>0</v>
      </c>
      <c r="K384" s="2">
        <v>0</v>
      </c>
    </row>
    <row r="385" spans="1:11" x14ac:dyDescent="0.2">
      <c r="A385" s="2">
        <v>384</v>
      </c>
      <c r="B385" s="3" t="s">
        <v>36</v>
      </c>
      <c r="C385" s="3" t="s">
        <v>493</v>
      </c>
      <c r="D385" s="3" t="s">
        <v>103</v>
      </c>
      <c r="E385" s="22" t="s">
        <v>15</v>
      </c>
      <c r="F385" s="2" t="s">
        <v>104</v>
      </c>
      <c r="G385" s="2" t="s">
        <v>104</v>
      </c>
      <c r="H385" s="2" t="s">
        <v>383</v>
      </c>
      <c r="I385" s="2">
        <v>1</v>
      </c>
      <c r="J385" s="2">
        <v>1</v>
      </c>
      <c r="K385" s="2">
        <v>0</v>
      </c>
    </row>
    <row r="386" spans="1:11" x14ac:dyDescent="0.2">
      <c r="A386" s="2">
        <v>385</v>
      </c>
      <c r="B386" s="3" t="s">
        <v>36</v>
      </c>
      <c r="C386" s="3" t="s">
        <v>494</v>
      </c>
      <c r="D386" s="3" t="s">
        <v>103</v>
      </c>
      <c r="E386" s="22" t="s">
        <v>15</v>
      </c>
      <c r="F386" s="2" t="s">
        <v>104</v>
      </c>
      <c r="G386" s="2" t="s">
        <v>383</v>
      </c>
      <c r="H386" s="2" t="s">
        <v>104</v>
      </c>
      <c r="I386" s="2">
        <v>1</v>
      </c>
      <c r="J386" s="2">
        <v>0</v>
      </c>
      <c r="K386" s="2">
        <v>1</v>
      </c>
    </row>
    <row r="387" spans="1:11" hidden="1" x14ac:dyDescent="0.2">
      <c r="A387" s="2">
        <v>386</v>
      </c>
      <c r="B387" s="3" t="s">
        <v>36</v>
      </c>
      <c r="C387" s="3" t="s">
        <v>495</v>
      </c>
      <c r="D387" s="3" t="s">
        <v>103</v>
      </c>
      <c r="E387" s="22" t="s">
        <v>15</v>
      </c>
      <c r="F387" s="2" t="s">
        <v>383</v>
      </c>
      <c r="G387" s="2" t="s">
        <v>107</v>
      </c>
      <c r="H387" s="2" t="s">
        <v>107</v>
      </c>
      <c r="I387" s="2">
        <v>0</v>
      </c>
      <c r="J387" s="2">
        <v>0</v>
      </c>
      <c r="K387" s="2">
        <v>0</v>
      </c>
    </row>
    <row r="388" spans="1:11" hidden="1" x14ac:dyDescent="0.2">
      <c r="A388" s="2">
        <v>387</v>
      </c>
      <c r="B388" s="3" t="s">
        <v>36</v>
      </c>
      <c r="C388" s="3" t="s">
        <v>496</v>
      </c>
      <c r="D388" s="3" t="s">
        <v>103</v>
      </c>
      <c r="E388" s="22" t="s">
        <v>15</v>
      </c>
      <c r="F388" s="2" t="s">
        <v>383</v>
      </c>
      <c r="G388" s="2" t="s">
        <v>107</v>
      </c>
      <c r="H388" s="2" t="s">
        <v>107</v>
      </c>
      <c r="I388" s="2">
        <v>0</v>
      </c>
      <c r="J388" s="2">
        <v>0</v>
      </c>
      <c r="K388" s="2">
        <v>0</v>
      </c>
    </row>
    <row r="389" spans="1:11" hidden="1" x14ac:dyDescent="0.2">
      <c r="A389" s="2">
        <v>388</v>
      </c>
      <c r="B389" s="3" t="s">
        <v>36</v>
      </c>
      <c r="C389" s="3" t="s">
        <v>497</v>
      </c>
      <c r="D389" s="3" t="s">
        <v>103</v>
      </c>
      <c r="E389" s="22" t="s">
        <v>15</v>
      </c>
      <c r="F389" s="2" t="s">
        <v>383</v>
      </c>
      <c r="G389" s="2" t="s">
        <v>107</v>
      </c>
      <c r="H389" s="2" t="s">
        <v>107</v>
      </c>
      <c r="I389" s="2">
        <v>0</v>
      </c>
      <c r="J389" s="2">
        <v>0</v>
      </c>
      <c r="K389" s="2">
        <v>0</v>
      </c>
    </row>
    <row r="390" spans="1:11" x14ac:dyDescent="0.2">
      <c r="A390" s="2">
        <v>389</v>
      </c>
      <c r="B390" s="3" t="s">
        <v>36</v>
      </c>
      <c r="C390" s="3" t="s">
        <v>498</v>
      </c>
      <c r="D390" s="3" t="s">
        <v>115</v>
      </c>
      <c r="E390" s="28" t="s">
        <v>16</v>
      </c>
      <c r="F390" s="2" t="s">
        <v>104</v>
      </c>
      <c r="G390" s="2" t="s">
        <v>104</v>
      </c>
      <c r="H390" s="2" t="s">
        <v>383</v>
      </c>
      <c r="I390" s="2">
        <v>1</v>
      </c>
      <c r="J390" s="2">
        <v>1</v>
      </c>
      <c r="K390" s="2">
        <v>0</v>
      </c>
    </row>
    <row r="391" spans="1:11" x14ac:dyDescent="0.2">
      <c r="A391" s="2">
        <v>390</v>
      </c>
      <c r="B391" s="3" t="s">
        <v>36</v>
      </c>
      <c r="C391" s="3" t="s">
        <v>499</v>
      </c>
      <c r="D391" s="3" t="s">
        <v>115</v>
      </c>
      <c r="E391" s="28" t="s">
        <v>16</v>
      </c>
      <c r="F391" s="2" t="s">
        <v>104</v>
      </c>
      <c r="G391" s="2" t="s">
        <v>383</v>
      </c>
      <c r="H391" s="2" t="s">
        <v>104</v>
      </c>
      <c r="I391" s="2">
        <v>1</v>
      </c>
      <c r="J391" s="2">
        <v>0</v>
      </c>
      <c r="K391" s="2">
        <v>1</v>
      </c>
    </row>
    <row r="392" spans="1:11" hidden="1" x14ac:dyDescent="0.2">
      <c r="A392" s="2">
        <v>391</v>
      </c>
      <c r="B392" s="3" t="s">
        <v>36</v>
      </c>
      <c r="C392" s="3" t="s">
        <v>500</v>
      </c>
      <c r="D392" s="3" t="s">
        <v>115</v>
      </c>
      <c r="E392" s="28" t="s">
        <v>16</v>
      </c>
      <c r="F392" s="2" t="s">
        <v>383</v>
      </c>
      <c r="G392" s="2" t="s">
        <v>107</v>
      </c>
      <c r="H392" s="2" t="s">
        <v>107</v>
      </c>
      <c r="I392" s="2">
        <v>0</v>
      </c>
      <c r="J392" s="2">
        <v>0</v>
      </c>
      <c r="K392" s="2">
        <v>0</v>
      </c>
    </row>
    <row r="393" spans="1:11" x14ac:dyDescent="0.2">
      <c r="A393" s="2">
        <v>392</v>
      </c>
      <c r="B393" s="3" t="s">
        <v>36</v>
      </c>
      <c r="C393" s="3" t="s">
        <v>501</v>
      </c>
      <c r="D393" s="3" t="s">
        <v>115</v>
      </c>
      <c r="E393" s="28" t="s">
        <v>16</v>
      </c>
      <c r="F393" s="2" t="s">
        <v>104</v>
      </c>
      <c r="G393" s="2" t="s">
        <v>104</v>
      </c>
      <c r="H393" s="2" t="s">
        <v>383</v>
      </c>
      <c r="I393" s="2">
        <v>1</v>
      </c>
      <c r="J393" s="2">
        <v>1</v>
      </c>
      <c r="K393" s="2">
        <v>0</v>
      </c>
    </row>
    <row r="394" spans="1:11" x14ac:dyDescent="0.2">
      <c r="A394" s="2">
        <v>393</v>
      </c>
      <c r="B394" s="3" t="s">
        <v>39</v>
      </c>
      <c r="C394" s="3" t="s">
        <v>502</v>
      </c>
      <c r="D394" s="3" t="s">
        <v>103</v>
      </c>
      <c r="E394" s="23" t="s">
        <v>14</v>
      </c>
      <c r="F394" s="2" t="s">
        <v>104</v>
      </c>
      <c r="G394" s="2" t="s">
        <v>104</v>
      </c>
      <c r="H394" s="2" t="s">
        <v>105</v>
      </c>
      <c r="I394" s="2">
        <v>1</v>
      </c>
      <c r="J394" s="2">
        <v>1</v>
      </c>
      <c r="K394" s="2">
        <v>0</v>
      </c>
    </row>
    <row r="395" spans="1:11" hidden="1" x14ac:dyDescent="0.2">
      <c r="A395" s="2">
        <v>394</v>
      </c>
      <c r="B395" s="3" t="s">
        <v>39</v>
      </c>
      <c r="C395" s="3" t="s">
        <v>503</v>
      </c>
      <c r="D395" s="3" t="s">
        <v>103</v>
      </c>
      <c r="E395" s="23" t="s">
        <v>14</v>
      </c>
      <c r="F395" s="2" t="s">
        <v>105</v>
      </c>
      <c r="G395" s="2" t="s">
        <v>107</v>
      </c>
      <c r="H395" s="2" t="s">
        <v>107</v>
      </c>
      <c r="I395" s="2">
        <v>0</v>
      </c>
      <c r="J395" s="2">
        <v>0</v>
      </c>
      <c r="K395" s="2">
        <v>0</v>
      </c>
    </row>
    <row r="396" spans="1:11" hidden="1" x14ac:dyDescent="0.2">
      <c r="A396" s="2">
        <v>395</v>
      </c>
      <c r="B396" s="3" t="s">
        <v>39</v>
      </c>
      <c r="C396" s="3" t="s">
        <v>504</v>
      </c>
      <c r="D396" s="3" t="s">
        <v>103</v>
      </c>
      <c r="E396" s="23" t="s">
        <v>14</v>
      </c>
      <c r="F396" s="2" t="s">
        <v>105</v>
      </c>
      <c r="G396" s="2" t="s">
        <v>107</v>
      </c>
      <c r="H396" s="2" t="s">
        <v>107</v>
      </c>
      <c r="I396" s="2">
        <v>0</v>
      </c>
      <c r="J396" s="2">
        <v>0</v>
      </c>
      <c r="K396" s="2">
        <v>0</v>
      </c>
    </row>
    <row r="397" spans="1:11" hidden="1" x14ac:dyDescent="0.2">
      <c r="A397" s="2">
        <v>396</v>
      </c>
      <c r="B397" s="3" t="s">
        <v>39</v>
      </c>
      <c r="C397" s="3" t="s">
        <v>505</v>
      </c>
      <c r="D397" s="3" t="s">
        <v>103</v>
      </c>
      <c r="E397" s="22" t="s">
        <v>15</v>
      </c>
      <c r="F397" s="2" t="s">
        <v>105</v>
      </c>
      <c r="G397" s="2" t="s">
        <v>107</v>
      </c>
      <c r="H397" s="2" t="s">
        <v>107</v>
      </c>
      <c r="I397" s="2">
        <v>0</v>
      </c>
      <c r="J397" s="2">
        <v>0</v>
      </c>
      <c r="K397" s="2">
        <v>0</v>
      </c>
    </row>
    <row r="398" spans="1:11" x14ac:dyDescent="0.2">
      <c r="A398" s="2">
        <v>397</v>
      </c>
      <c r="B398" s="3" t="s">
        <v>39</v>
      </c>
      <c r="C398" s="3" t="s">
        <v>506</v>
      </c>
      <c r="D398" s="3" t="s">
        <v>103</v>
      </c>
      <c r="E398" s="22" t="s">
        <v>15</v>
      </c>
      <c r="F398" s="2" t="s">
        <v>104</v>
      </c>
      <c r="G398" s="2" t="s">
        <v>104</v>
      </c>
      <c r="H398" s="2" t="s">
        <v>105</v>
      </c>
      <c r="I398" s="2">
        <v>1</v>
      </c>
      <c r="J398" s="2">
        <v>1</v>
      </c>
      <c r="K398" s="2">
        <v>0</v>
      </c>
    </row>
    <row r="399" spans="1:11" x14ac:dyDescent="0.2">
      <c r="A399" s="2">
        <v>398</v>
      </c>
      <c r="B399" s="3" t="s">
        <v>39</v>
      </c>
      <c r="C399" s="3" t="s">
        <v>507</v>
      </c>
      <c r="D399" s="3" t="s">
        <v>103</v>
      </c>
      <c r="E399" s="22" t="s">
        <v>15</v>
      </c>
      <c r="F399" s="2" t="s">
        <v>104</v>
      </c>
      <c r="G399" s="2" t="s">
        <v>104</v>
      </c>
      <c r="H399" s="2" t="s">
        <v>105</v>
      </c>
      <c r="I399" s="2">
        <v>1</v>
      </c>
      <c r="J399" s="2">
        <v>1</v>
      </c>
      <c r="K399" s="2">
        <v>0</v>
      </c>
    </row>
    <row r="400" spans="1:11" hidden="1" x14ac:dyDescent="0.2">
      <c r="A400" s="2">
        <v>399</v>
      </c>
      <c r="B400" s="3" t="s">
        <v>39</v>
      </c>
      <c r="C400" s="3" t="s">
        <v>508</v>
      </c>
      <c r="D400" s="3" t="s">
        <v>103</v>
      </c>
      <c r="E400" s="22" t="s">
        <v>15</v>
      </c>
      <c r="F400" s="2" t="s">
        <v>105</v>
      </c>
      <c r="G400" s="2" t="s">
        <v>107</v>
      </c>
      <c r="H400" s="2" t="s">
        <v>107</v>
      </c>
      <c r="I400" s="2">
        <v>0</v>
      </c>
      <c r="J400" s="2">
        <v>0</v>
      </c>
      <c r="K400" s="2">
        <v>0</v>
      </c>
    </row>
    <row r="401" spans="1:11" x14ac:dyDescent="0.2">
      <c r="A401" s="2">
        <v>400</v>
      </c>
      <c r="B401" s="3" t="s">
        <v>39</v>
      </c>
      <c r="C401" s="3" t="s">
        <v>509</v>
      </c>
      <c r="D401" s="3" t="s">
        <v>103</v>
      </c>
      <c r="E401" s="22" t="s">
        <v>15</v>
      </c>
      <c r="F401" s="2" t="s">
        <v>104</v>
      </c>
      <c r="G401" s="2" t="s">
        <v>104</v>
      </c>
      <c r="H401" s="2" t="s">
        <v>105</v>
      </c>
      <c r="I401" s="2">
        <v>1</v>
      </c>
      <c r="J401" s="2">
        <v>1</v>
      </c>
      <c r="K401" s="2">
        <v>0</v>
      </c>
    </row>
    <row r="402" spans="1:11" x14ac:dyDescent="0.2">
      <c r="A402" s="2">
        <v>401</v>
      </c>
      <c r="B402" s="3" t="s">
        <v>39</v>
      </c>
      <c r="C402" s="3" t="s">
        <v>510</v>
      </c>
      <c r="D402" s="3" t="s">
        <v>103</v>
      </c>
      <c r="E402" s="22" t="s">
        <v>15</v>
      </c>
      <c r="F402" s="2" t="s">
        <v>104</v>
      </c>
      <c r="G402" s="2" t="s">
        <v>104</v>
      </c>
      <c r="H402" s="2" t="s">
        <v>105</v>
      </c>
      <c r="I402" s="2">
        <v>1</v>
      </c>
      <c r="J402" s="2">
        <v>1</v>
      </c>
      <c r="K402" s="2">
        <v>0</v>
      </c>
    </row>
    <row r="403" spans="1:11" hidden="1" x14ac:dyDescent="0.2">
      <c r="A403" s="2">
        <v>402</v>
      </c>
      <c r="B403" s="3" t="s">
        <v>39</v>
      </c>
      <c r="C403" s="3" t="s">
        <v>511</v>
      </c>
      <c r="D403" s="3" t="s">
        <v>103</v>
      </c>
      <c r="E403" s="22" t="s">
        <v>15</v>
      </c>
      <c r="F403" s="2" t="s">
        <v>105</v>
      </c>
      <c r="G403" s="2" t="s">
        <v>107</v>
      </c>
      <c r="H403" s="2" t="s">
        <v>107</v>
      </c>
      <c r="I403" s="2">
        <v>0</v>
      </c>
      <c r="J403" s="2">
        <v>0</v>
      </c>
      <c r="K403" s="2">
        <v>0</v>
      </c>
    </row>
    <row r="404" spans="1:11" hidden="1" x14ac:dyDescent="0.2">
      <c r="A404" s="2">
        <v>403</v>
      </c>
      <c r="B404" s="3" t="s">
        <v>39</v>
      </c>
      <c r="C404" s="3" t="s">
        <v>512</v>
      </c>
      <c r="D404" s="3" t="s">
        <v>103</v>
      </c>
      <c r="E404" s="22" t="s">
        <v>15</v>
      </c>
      <c r="F404" s="2" t="s">
        <v>105</v>
      </c>
      <c r="G404" s="2" t="s">
        <v>107</v>
      </c>
      <c r="H404" s="2" t="s">
        <v>107</v>
      </c>
      <c r="I404" s="2">
        <v>0</v>
      </c>
      <c r="J404" s="2">
        <v>0</v>
      </c>
      <c r="K404" s="2">
        <v>0</v>
      </c>
    </row>
    <row r="405" spans="1:11" x14ac:dyDescent="0.2">
      <c r="A405" s="2">
        <v>404</v>
      </c>
      <c r="B405" s="3" t="s">
        <v>39</v>
      </c>
      <c r="C405" s="3" t="s">
        <v>513</v>
      </c>
      <c r="D405" s="3" t="s">
        <v>103</v>
      </c>
      <c r="E405" s="22" t="s">
        <v>15</v>
      </c>
      <c r="F405" s="2" t="s">
        <v>104</v>
      </c>
      <c r="G405" s="2" t="s">
        <v>104</v>
      </c>
      <c r="H405" s="2" t="s">
        <v>105</v>
      </c>
      <c r="I405" s="2">
        <v>1</v>
      </c>
      <c r="J405" s="2">
        <v>1</v>
      </c>
      <c r="K405" s="2">
        <v>0</v>
      </c>
    </row>
    <row r="406" spans="1:11" x14ac:dyDescent="0.2">
      <c r="A406" s="2">
        <v>405</v>
      </c>
      <c r="B406" s="3" t="s">
        <v>39</v>
      </c>
      <c r="C406" s="3" t="s">
        <v>514</v>
      </c>
      <c r="D406" s="3" t="s">
        <v>103</v>
      </c>
      <c r="E406" s="22" t="s">
        <v>15</v>
      </c>
      <c r="F406" s="2" t="s">
        <v>104</v>
      </c>
      <c r="G406" s="2" t="s">
        <v>104</v>
      </c>
      <c r="H406" s="2" t="s">
        <v>105</v>
      </c>
      <c r="I406" s="2">
        <v>1</v>
      </c>
      <c r="J406" s="2">
        <v>1</v>
      </c>
      <c r="K406" s="2">
        <v>0</v>
      </c>
    </row>
    <row r="407" spans="1:11" x14ac:dyDescent="0.2">
      <c r="A407" s="2">
        <v>406</v>
      </c>
      <c r="B407" s="3" t="s">
        <v>39</v>
      </c>
      <c r="C407" s="3" t="s">
        <v>515</v>
      </c>
      <c r="D407" s="3" t="s">
        <v>103</v>
      </c>
      <c r="E407" s="22" t="s">
        <v>15</v>
      </c>
      <c r="F407" s="2" t="s">
        <v>104</v>
      </c>
      <c r="G407" s="2" t="s">
        <v>104</v>
      </c>
      <c r="H407" s="2" t="s">
        <v>105</v>
      </c>
      <c r="I407" s="2">
        <v>1</v>
      </c>
      <c r="J407" s="2">
        <v>1</v>
      </c>
      <c r="K407" s="2">
        <v>0</v>
      </c>
    </row>
    <row r="408" spans="1:11" ht="16" hidden="1" x14ac:dyDescent="0.2">
      <c r="A408" s="2">
        <v>407</v>
      </c>
      <c r="B408" s="3" t="s">
        <v>39</v>
      </c>
      <c r="C408" s="3" t="s">
        <v>516</v>
      </c>
      <c r="D408" s="3" t="s">
        <v>122</v>
      </c>
      <c r="E408" s="35" t="s">
        <v>20</v>
      </c>
      <c r="F408" s="2" t="s">
        <v>105</v>
      </c>
      <c r="G408" s="2" t="s">
        <v>107</v>
      </c>
      <c r="H408" s="2" t="s">
        <v>107</v>
      </c>
      <c r="I408" s="2">
        <v>0</v>
      </c>
      <c r="J408" s="2">
        <v>0</v>
      </c>
      <c r="K408" s="2">
        <v>0</v>
      </c>
    </row>
    <row r="409" spans="1:11" ht="16" hidden="1" x14ac:dyDescent="0.2">
      <c r="A409" s="2">
        <v>408</v>
      </c>
      <c r="B409" s="3" t="s">
        <v>39</v>
      </c>
      <c r="C409" s="3" t="s">
        <v>517</v>
      </c>
      <c r="D409" s="3" t="s">
        <v>122</v>
      </c>
      <c r="E409" s="36" t="s">
        <v>21</v>
      </c>
      <c r="F409" s="2" t="s">
        <v>105</v>
      </c>
      <c r="G409" s="2" t="s">
        <v>107</v>
      </c>
      <c r="H409" s="2" t="s">
        <v>107</v>
      </c>
      <c r="I409" s="2">
        <v>0</v>
      </c>
      <c r="J409" s="2">
        <v>0</v>
      </c>
      <c r="K409" s="2">
        <v>0</v>
      </c>
    </row>
    <row r="410" spans="1:11" hidden="1" x14ac:dyDescent="0.2">
      <c r="A410" s="2">
        <v>409</v>
      </c>
      <c r="B410" s="3" t="s">
        <v>39</v>
      </c>
      <c r="C410" s="3" t="s">
        <v>518</v>
      </c>
      <c r="D410" s="3" t="s">
        <v>115</v>
      </c>
      <c r="E410" s="25" t="s">
        <v>22</v>
      </c>
      <c r="F410" s="2" t="s">
        <v>105</v>
      </c>
      <c r="G410" s="2" t="s">
        <v>107</v>
      </c>
      <c r="H410" s="2" t="s">
        <v>107</v>
      </c>
      <c r="I410" s="2">
        <v>0</v>
      </c>
      <c r="J410" s="2">
        <v>0</v>
      </c>
      <c r="K410" s="2">
        <v>0</v>
      </c>
    </row>
    <row r="411" spans="1:11" x14ac:dyDescent="0.2">
      <c r="A411" s="2">
        <v>410</v>
      </c>
      <c r="B411" s="3" t="s">
        <v>39</v>
      </c>
      <c r="C411" s="3" t="s">
        <v>519</v>
      </c>
      <c r="D411" s="3" t="s">
        <v>115</v>
      </c>
      <c r="E411" s="28" t="s">
        <v>16</v>
      </c>
      <c r="F411" s="2" t="s">
        <v>104</v>
      </c>
      <c r="G411" s="2" t="s">
        <v>104</v>
      </c>
      <c r="H411" s="2" t="s">
        <v>105</v>
      </c>
      <c r="I411" s="2">
        <v>1</v>
      </c>
      <c r="J411" s="2">
        <v>1</v>
      </c>
      <c r="K411" s="2">
        <v>0</v>
      </c>
    </row>
    <row r="412" spans="1:11" x14ac:dyDescent="0.2">
      <c r="A412" s="2">
        <v>411</v>
      </c>
      <c r="B412" s="3" t="s">
        <v>39</v>
      </c>
      <c r="C412" s="3" t="s">
        <v>520</v>
      </c>
      <c r="D412" s="3" t="s">
        <v>115</v>
      </c>
      <c r="E412" s="28" t="s">
        <v>16</v>
      </c>
      <c r="F412" s="2" t="s">
        <v>104</v>
      </c>
      <c r="G412" s="2" t="s">
        <v>104</v>
      </c>
      <c r="H412" s="2" t="s">
        <v>105</v>
      </c>
      <c r="I412" s="2">
        <v>1</v>
      </c>
      <c r="J412" s="2">
        <v>1</v>
      </c>
      <c r="K412" s="2">
        <v>0</v>
      </c>
    </row>
    <row r="413" spans="1:11" hidden="1" x14ac:dyDescent="0.2">
      <c r="A413" s="2">
        <v>412</v>
      </c>
      <c r="B413" s="3" t="s">
        <v>39</v>
      </c>
      <c r="C413" s="3" t="s">
        <v>521</v>
      </c>
      <c r="D413" s="3" t="s">
        <v>115</v>
      </c>
      <c r="E413" s="28" t="s">
        <v>16</v>
      </c>
      <c r="F413" s="2" t="s">
        <v>105</v>
      </c>
      <c r="G413" s="2" t="s">
        <v>107</v>
      </c>
      <c r="H413" s="2" t="s">
        <v>107</v>
      </c>
      <c r="I413" s="2">
        <v>0</v>
      </c>
      <c r="J413" s="2">
        <v>0</v>
      </c>
      <c r="K413" s="2">
        <v>0</v>
      </c>
    </row>
    <row r="414" spans="1:11" hidden="1" x14ac:dyDescent="0.2">
      <c r="A414" s="2">
        <v>413</v>
      </c>
      <c r="B414" s="3" t="s">
        <v>39</v>
      </c>
      <c r="C414" s="3" t="s">
        <v>522</v>
      </c>
      <c r="D414" s="3" t="s">
        <v>115</v>
      </c>
      <c r="E414" s="28" t="s">
        <v>16</v>
      </c>
      <c r="F414" s="2" t="s">
        <v>105</v>
      </c>
      <c r="G414" s="2" t="s">
        <v>107</v>
      </c>
      <c r="H414" s="2" t="s">
        <v>107</v>
      </c>
      <c r="I414" s="2">
        <v>0</v>
      </c>
      <c r="J414" s="2">
        <v>0</v>
      </c>
      <c r="K414" s="2">
        <v>0</v>
      </c>
    </row>
    <row r="415" spans="1:11" hidden="1" x14ac:dyDescent="0.2">
      <c r="A415" s="2">
        <v>414</v>
      </c>
      <c r="B415" s="3" t="s">
        <v>39</v>
      </c>
      <c r="C415" s="3" t="s">
        <v>523</v>
      </c>
      <c r="D415" s="3" t="s">
        <v>75</v>
      </c>
      <c r="E415" s="29" t="s">
        <v>12</v>
      </c>
      <c r="F415" s="2" t="s">
        <v>105</v>
      </c>
      <c r="G415" s="2" t="s">
        <v>107</v>
      </c>
      <c r="H415" s="2" t="s">
        <v>107</v>
      </c>
      <c r="I415" s="2">
        <v>0</v>
      </c>
      <c r="J415" s="2">
        <v>0</v>
      </c>
      <c r="K415" s="2">
        <v>0</v>
      </c>
    </row>
    <row r="416" spans="1:11" x14ac:dyDescent="0.2">
      <c r="A416" s="2">
        <v>415</v>
      </c>
      <c r="B416" s="3" t="s">
        <v>39</v>
      </c>
      <c r="C416" s="3" t="s">
        <v>524</v>
      </c>
      <c r="D416" s="3" t="s">
        <v>115</v>
      </c>
      <c r="E416" s="30" t="s">
        <v>10</v>
      </c>
      <c r="F416" s="2" t="s">
        <v>104</v>
      </c>
      <c r="G416" s="2" t="s">
        <v>104</v>
      </c>
      <c r="H416" s="2" t="s">
        <v>105</v>
      </c>
      <c r="I416" s="2">
        <v>1</v>
      </c>
      <c r="J416" s="2">
        <v>1</v>
      </c>
      <c r="K416" s="2">
        <v>0</v>
      </c>
    </row>
    <row r="417" spans="1:11" hidden="1" x14ac:dyDescent="0.2">
      <c r="A417" s="2">
        <v>416</v>
      </c>
      <c r="B417" s="3" t="s">
        <v>39</v>
      </c>
      <c r="C417" s="3" t="s">
        <v>525</v>
      </c>
      <c r="D417" s="3" t="s">
        <v>115</v>
      </c>
      <c r="E417" s="30" t="s">
        <v>10</v>
      </c>
      <c r="F417" s="2" t="s">
        <v>105</v>
      </c>
      <c r="G417" s="2" t="s">
        <v>107</v>
      </c>
      <c r="H417" s="2" t="s">
        <v>107</v>
      </c>
      <c r="I417" s="2">
        <v>0</v>
      </c>
      <c r="J417" s="2">
        <v>0</v>
      </c>
      <c r="K417" s="2">
        <v>0</v>
      </c>
    </row>
    <row r="418" spans="1:11" x14ac:dyDescent="0.2">
      <c r="A418" s="2">
        <v>417</v>
      </c>
      <c r="B418" s="3" t="s">
        <v>39</v>
      </c>
      <c r="C418" s="3" t="s">
        <v>526</v>
      </c>
      <c r="D418" s="3" t="s">
        <v>115</v>
      </c>
      <c r="E418" s="30" t="s">
        <v>10</v>
      </c>
      <c r="F418" s="2" t="s">
        <v>104</v>
      </c>
      <c r="G418" s="2" t="s">
        <v>104</v>
      </c>
      <c r="H418" s="2" t="s">
        <v>105</v>
      </c>
      <c r="I418" s="2">
        <v>1</v>
      </c>
      <c r="J418" s="2">
        <v>1</v>
      </c>
      <c r="K418" s="2">
        <v>0</v>
      </c>
    </row>
    <row r="419" spans="1:11" x14ac:dyDescent="0.2">
      <c r="A419" s="2">
        <v>418</v>
      </c>
      <c r="B419" s="3" t="s">
        <v>25</v>
      </c>
      <c r="C419" s="3" t="s">
        <v>527</v>
      </c>
      <c r="D419" s="3" t="s">
        <v>103</v>
      </c>
      <c r="E419" s="23" t="s">
        <v>14</v>
      </c>
      <c r="F419" s="2" t="s">
        <v>104</v>
      </c>
      <c r="G419" s="2" t="s">
        <v>104</v>
      </c>
      <c r="H419" s="2" t="s">
        <v>105</v>
      </c>
      <c r="I419" s="2">
        <v>1</v>
      </c>
      <c r="J419" s="2">
        <v>1</v>
      </c>
      <c r="K419" s="2">
        <v>0</v>
      </c>
    </row>
    <row r="420" spans="1:11" x14ac:dyDescent="0.2">
      <c r="A420" s="2">
        <v>419</v>
      </c>
      <c r="B420" s="3" t="s">
        <v>25</v>
      </c>
      <c r="C420" s="3" t="s">
        <v>528</v>
      </c>
      <c r="D420" s="3" t="s">
        <v>103</v>
      </c>
      <c r="E420" s="23" t="s">
        <v>14</v>
      </c>
      <c r="F420" s="2" t="s">
        <v>104</v>
      </c>
      <c r="G420" s="2" t="s">
        <v>104</v>
      </c>
      <c r="H420" s="2" t="s">
        <v>105</v>
      </c>
      <c r="I420" s="2">
        <v>1</v>
      </c>
      <c r="J420" s="2">
        <v>1</v>
      </c>
      <c r="K420" s="2">
        <v>0</v>
      </c>
    </row>
    <row r="421" spans="1:11" x14ac:dyDescent="0.2">
      <c r="A421" s="2">
        <v>420</v>
      </c>
      <c r="B421" s="3" t="s">
        <v>25</v>
      </c>
      <c r="C421" s="3" t="s">
        <v>529</v>
      </c>
      <c r="D421" s="3" t="s">
        <v>103</v>
      </c>
      <c r="E421" s="23" t="s">
        <v>14</v>
      </c>
      <c r="F421" s="2" t="s">
        <v>104</v>
      </c>
      <c r="G421" s="2" t="s">
        <v>104</v>
      </c>
      <c r="H421" s="2" t="s">
        <v>105</v>
      </c>
      <c r="I421" s="2">
        <v>1</v>
      </c>
      <c r="J421" s="2">
        <v>1</v>
      </c>
      <c r="K421" s="2">
        <v>0</v>
      </c>
    </row>
    <row r="422" spans="1:11" hidden="1" x14ac:dyDescent="0.2">
      <c r="A422" s="2">
        <v>421</v>
      </c>
      <c r="B422" s="3" t="s">
        <v>25</v>
      </c>
      <c r="C422" s="3" t="s">
        <v>530</v>
      </c>
      <c r="D422" s="3" t="s">
        <v>103</v>
      </c>
      <c r="E422" s="23" t="s">
        <v>14</v>
      </c>
      <c r="F422" s="2" t="s">
        <v>105</v>
      </c>
      <c r="G422" s="2" t="s">
        <v>107</v>
      </c>
      <c r="H422" s="2" t="s">
        <v>107</v>
      </c>
      <c r="I422" s="2">
        <v>0</v>
      </c>
      <c r="J422" s="2">
        <v>0</v>
      </c>
      <c r="K422" s="2">
        <v>0</v>
      </c>
    </row>
    <row r="423" spans="1:11" x14ac:dyDescent="0.2">
      <c r="A423" s="2">
        <v>422</v>
      </c>
      <c r="B423" s="3" t="s">
        <v>25</v>
      </c>
      <c r="C423" s="3" t="s">
        <v>531</v>
      </c>
      <c r="D423" s="3" t="s">
        <v>103</v>
      </c>
      <c r="E423" s="22" t="s">
        <v>15</v>
      </c>
      <c r="F423" s="2" t="s">
        <v>104</v>
      </c>
      <c r="G423" s="2" t="s">
        <v>104</v>
      </c>
      <c r="H423" s="2" t="s">
        <v>105</v>
      </c>
      <c r="I423" s="2">
        <v>1</v>
      </c>
      <c r="J423" s="2">
        <v>1</v>
      </c>
      <c r="K423" s="2">
        <v>0</v>
      </c>
    </row>
    <row r="424" spans="1:11" hidden="1" x14ac:dyDescent="0.2">
      <c r="A424" s="2">
        <v>423</v>
      </c>
      <c r="B424" s="3" t="s">
        <v>25</v>
      </c>
      <c r="C424" s="3" t="s">
        <v>532</v>
      </c>
      <c r="D424" s="3" t="s">
        <v>103</v>
      </c>
      <c r="E424" s="22" t="s">
        <v>15</v>
      </c>
      <c r="F424" s="2" t="s">
        <v>105</v>
      </c>
      <c r="G424" s="2" t="s">
        <v>107</v>
      </c>
      <c r="H424" s="2" t="s">
        <v>107</v>
      </c>
      <c r="I424" s="2">
        <v>0</v>
      </c>
      <c r="J424" s="2">
        <v>0</v>
      </c>
      <c r="K424" s="2">
        <v>0</v>
      </c>
    </row>
    <row r="425" spans="1:11" x14ac:dyDescent="0.2">
      <c r="A425" s="2">
        <v>424</v>
      </c>
      <c r="B425" s="3" t="s">
        <v>25</v>
      </c>
      <c r="C425" s="3" t="s">
        <v>533</v>
      </c>
      <c r="D425" s="3" t="s">
        <v>103</v>
      </c>
      <c r="E425" s="22" t="s">
        <v>15</v>
      </c>
      <c r="F425" s="2" t="s">
        <v>104</v>
      </c>
      <c r="G425" s="2" t="s">
        <v>104</v>
      </c>
      <c r="H425" s="2" t="s">
        <v>105</v>
      </c>
      <c r="I425" s="2">
        <v>1</v>
      </c>
      <c r="J425" s="2">
        <v>1</v>
      </c>
      <c r="K425" s="2">
        <v>0</v>
      </c>
    </row>
    <row r="426" spans="1:11" x14ac:dyDescent="0.2">
      <c r="A426" s="2">
        <v>425</v>
      </c>
      <c r="B426" s="3" t="s">
        <v>25</v>
      </c>
      <c r="C426" s="3" t="s">
        <v>534</v>
      </c>
      <c r="D426" s="3" t="s">
        <v>103</v>
      </c>
      <c r="E426" s="22" t="s">
        <v>15</v>
      </c>
      <c r="F426" s="2" t="s">
        <v>104</v>
      </c>
      <c r="G426" s="2" t="s">
        <v>104</v>
      </c>
      <c r="H426" s="2" t="s">
        <v>105</v>
      </c>
      <c r="I426" s="2">
        <v>1</v>
      </c>
      <c r="J426" s="2">
        <v>1</v>
      </c>
      <c r="K426" s="2">
        <v>0</v>
      </c>
    </row>
    <row r="427" spans="1:11" hidden="1" x14ac:dyDescent="0.2">
      <c r="A427" s="2">
        <v>426</v>
      </c>
      <c r="B427" s="3" t="s">
        <v>25</v>
      </c>
      <c r="C427" s="3" t="s">
        <v>535</v>
      </c>
      <c r="D427" s="3" t="s">
        <v>103</v>
      </c>
      <c r="E427" s="22" t="s">
        <v>15</v>
      </c>
      <c r="F427" s="2" t="s">
        <v>105</v>
      </c>
      <c r="G427" s="2" t="s">
        <v>107</v>
      </c>
      <c r="H427" s="2" t="s">
        <v>107</v>
      </c>
      <c r="I427" s="2">
        <v>0</v>
      </c>
      <c r="J427" s="2">
        <v>0</v>
      </c>
      <c r="K427" s="2">
        <v>0</v>
      </c>
    </row>
    <row r="428" spans="1:11" ht="16" x14ac:dyDescent="0.2">
      <c r="A428" s="2">
        <v>427</v>
      </c>
      <c r="B428" s="3" t="s">
        <v>25</v>
      </c>
      <c r="C428" s="3" t="s">
        <v>536</v>
      </c>
      <c r="D428" s="3" t="s">
        <v>122</v>
      </c>
      <c r="E428" s="31" t="s">
        <v>13</v>
      </c>
      <c r="F428" s="2" t="s">
        <v>104</v>
      </c>
      <c r="G428" s="2" t="s">
        <v>104</v>
      </c>
      <c r="H428" s="2" t="s">
        <v>105</v>
      </c>
      <c r="I428" s="2">
        <v>1</v>
      </c>
      <c r="J428" s="2">
        <v>1</v>
      </c>
      <c r="K428" s="2">
        <v>0</v>
      </c>
    </row>
    <row r="429" spans="1:11" ht="16" hidden="1" x14ac:dyDescent="0.2">
      <c r="A429" s="2">
        <v>428</v>
      </c>
      <c r="B429" s="3" t="s">
        <v>25</v>
      </c>
      <c r="C429" s="3" t="s">
        <v>537</v>
      </c>
      <c r="D429" s="3" t="s">
        <v>122</v>
      </c>
      <c r="E429" s="27" t="s">
        <v>23</v>
      </c>
      <c r="F429" s="2" t="s">
        <v>105</v>
      </c>
      <c r="G429" s="2" t="s">
        <v>107</v>
      </c>
      <c r="H429" s="2" t="s">
        <v>107</v>
      </c>
      <c r="I429" s="2">
        <v>0</v>
      </c>
      <c r="J429" s="2">
        <v>0</v>
      </c>
      <c r="K429" s="2">
        <v>0</v>
      </c>
    </row>
    <row r="430" spans="1:11" x14ac:dyDescent="0.2">
      <c r="A430" s="2">
        <v>429</v>
      </c>
      <c r="B430" s="3" t="s">
        <v>25</v>
      </c>
      <c r="C430" s="3" t="s">
        <v>538</v>
      </c>
      <c r="D430" s="3" t="s">
        <v>115</v>
      </c>
      <c r="E430" s="28" t="s">
        <v>16</v>
      </c>
      <c r="F430" s="2" t="s">
        <v>104</v>
      </c>
      <c r="G430" s="2" t="s">
        <v>104</v>
      </c>
      <c r="H430" s="2" t="s">
        <v>105</v>
      </c>
      <c r="I430" s="2">
        <v>1</v>
      </c>
      <c r="J430" s="2">
        <v>1</v>
      </c>
      <c r="K430" s="2">
        <v>0</v>
      </c>
    </row>
    <row r="431" spans="1:11" x14ac:dyDescent="0.2">
      <c r="A431" s="2">
        <v>430</v>
      </c>
      <c r="B431" s="3" t="s">
        <v>25</v>
      </c>
      <c r="C431" s="3" t="s">
        <v>539</v>
      </c>
      <c r="D431" s="3" t="s">
        <v>115</v>
      </c>
      <c r="E431" s="28" t="s">
        <v>16</v>
      </c>
      <c r="F431" s="2" t="s">
        <v>104</v>
      </c>
      <c r="G431" s="2" t="s">
        <v>104</v>
      </c>
      <c r="H431" s="2" t="s">
        <v>105</v>
      </c>
      <c r="I431" s="2">
        <v>1</v>
      </c>
      <c r="J431" s="2">
        <v>1</v>
      </c>
      <c r="K431" s="2">
        <v>0</v>
      </c>
    </row>
    <row r="432" spans="1:11" hidden="1" x14ac:dyDescent="0.2">
      <c r="A432" s="2">
        <v>431</v>
      </c>
      <c r="B432" s="3" t="s">
        <v>25</v>
      </c>
      <c r="C432" s="3" t="s">
        <v>540</v>
      </c>
      <c r="D432" s="3" t="s">
        <v>115</v>
      </c>
      <c r="E432" s="28" t="s">
        <v>16</v>
      </c>
      <c r="F432" s="2" t="s">
        <v>105</v>
      </c>
      <c r="G432" s="2" t="s">
        <v>107</v>
      </c>
      <c r="H432" s="2" t="s">
        <v>107</v>
      </c>
      <c r="I432" s="2">
        <v>0</v>
      </c>
      <c r="J432" s="2">
        <v>0</v>
      </c>
      <c r="K432" s="2">
        <v>0</v>
      </c>
    </row>
    <row r="433" spans="1:11" hidden="1" x14ac:dyDescent="0.2">
      <c r="A433" s="2">
        <v>432</v>
      </c>
      <c r="B433" s="3" t="s">
        <v>25</v>
      </c>
      <c r="C433" s="3" t="s">
        <v>541</v>
      </c>
      <c r="D433" s="3" t="s">
        <v>115</v>
      </c>
      <c r="E433" s="28" t="s">
        <v>16</v>
      </c>
      <c r="F433" s="2" t="s">
        <v>105</v>
      </c>
      <c r="G433" s="2" t="s">
        <v>107</v>
      </c>
      <c r="H433" s="2" t="s">
        <v>107</v>
      </c>
      <c r="I433" s="2">
        <v>0</v>
      </c>
      <c r="J433" s="2">
        <v>0</v>
      </c>
      <c r="K433" s="2">
        <v>0</v>
      </c>
    </row>
    <row r="434" spans="1:11" hidden="1" x14ac:dyDescent="0.2">
      <c r="A434" s="2">
        <v>433</v>
      </c>
      <c r="B434" s="3" t="s">
        <v>25</v>
      </c>
      <c r="C434" s="3" t="s">
        <v>542</v>
      </c>
      <c r="D434" s="3" t="s">
        <v>75</v>
      </c>
      <c r="E434" s="29" t="s">
        <v>12</v>
      </c>
      <c r="F434" s="2" t="s">
        <v>105</v>
      </c>
      <c r="G434" s="2" t="s">
        <v>107</v>
      </c>
      <c r="H434" s="2" t="s">
        <v>107</v>
      </c>
      <c r="I434" s="2">
        <v>0</v>
      </c>
      <c r="J434" s="2">
        <v>0</v>
      </c>
      <c r="K434" s="2">
        <v>0</v>
      </c>
    </row>
    <row r="435" spans="1:11" x14ac:dyDescent="0.2">
      <c r="A435" s="2">
        <v>434</v>
      </c>
      <c r="B435" s="3" t="s">
        <v>25</v>
      </c>
      <c r="C435" s="3" t="s">
        <v>543</v>
      </c>
      <c r="D435" s="3" t="s">
        <v>75</v>
      </c>
      <c r="E435" s="29" t="s">
        <v>12</v>
      </c>
      <c r="F435" s="2" t="s">
        <v>104</v>
      </c>
      <c r="G435" s="2" t="s">
        <v>104</v>
      </c>
      <c r="H435" s="2" t="s">
        <v>105</v>
      </c>
      <c r="I435" s="2">
        <v>1</v>
      </c>
      <c r="J435" s="2">
        <v>1</v>
      </c>
      <c r="K435" s="2">
        <v>0</v>
      </c>
    </row>
    <row r="436" spans="1:11" x14ac:dyDescent="0.2">
      <c r="A436" s="2">
        <v>435</v>
      </c>
      <c r="B436" s="3" t="s">
        <v>25</v>
      </c>
      <c r="C436" s="3" t="s">
        <v>544</v>
      </c>
      <c r="D436" s="3" t="s">
        <v>115</v>
      </c>
      <c r="E436" s="30" t="s">
        <v>10</v>
      </c>
      <c r="F436" s="2" t="s">
        <v>104</v>
      </c>
      <c r="G436" s="2" t="s">
        <v>104</v>
      </c>
      <c r="H436" s="2" t="s">
        <v>105</v>
      </c>
      <c r="I436" s="2">
        <v>1</v>
      </c>
      <c r="J436" s="2">
        <v>1</v>
      </c>
      <c r="K436" s="2">
        <v>0</v>
      </c>
    </row>
    <row r="437" spans="1:11" x14ac:dyDescent="0.2">
      <c r="A437" s="2">
        <v>436</v>
      </c>
      <c r="B437" s="3" t="s">
        <v>25</v>
      </c>
      <c r="C437" s="3" t="s">
        <v>545</v>
      </c>
      <c r="D437" s="3" t="s">
        <v>115</v>
      </c>
      <c r="E437" s="30" t="s">
        <v>10</v>
      </c>
      <c r="F437" s="2" t="s">
        <v>104</v>
      </c>
      <c r="G437" s="2" t="s">
        <v>104</v>
      </c>
      <c r="H437" s="2" t="s">
        <v>105</v>
      </c>
      <c r="I437" s="2">
        <v>1</v>
      </c>
      <c r="J437" s="2">
        <v>1</v>
      </c>
      <c r="K437" s="2">
        <v>0</v>
      </c>
    </row>
    <row r="438" spans="1:11" hidden="1" x14ac:dyDescent="0.2">
      <c r="A438" s="2">
        <v>437</v>
      </c>
      <c r="B438" s="3" t="s">
        <v>25</v>
      </c>
      <c r="C438" s="3" t="s">
        <v>546</v>
      </c>
      <c r="D438" s="3" t="s">
        <v>115</v>
      </c>
      <c r="E438" s="30" t="s">
        <v>10</v>
      </c>
      <c r="F438" s="2" t="s">
        <v>105</v>
      </c>
      <c r="G438" s="2" t="s">
        <v>107</v>
      </c>
      <c r="H438" s="2" t="s">
        <v>107</v>
      </c>
      <c r="I438" s="2">
        <v>0</v>
      </c>
      <c r="J438" s="2">
        <v>0</v>
      </c>
      <c r="K438" s="2">
        <v>0</v>
      </c>
    </row>
    <row r="439" spans="1:11" hidden="1" x14ac:dyDescent="0.2">
      <c r="A439" s="2">
        <v>438</v>
      </c>
      <c r="B439" s="3" t="s">
        <v>25</v>
      </c>
      <c r="C439" s="3" t="s">
        <v>547</v>
      </c>
      <c r="D439" s="3" t="s">
        <v>115</v>
      </c>
      <c r="E439" s="30" t="s">
        <v>10</v>
      </c>
      <c r="F439" s="2" t="s">
        <v>105</v>
      </c>
      <c r="G439" s="2" t="s">
        <v>107</v>
      </c>
      <c r="H439" s="2" t="s">
        <v>107</v>
      </c>
      <c r="I439" s="2">
        <v>0</v>
      </c>
      <c r="J439" s="2">
        <v>0</v>
      </c>
      <c r="K439" s="2">
        <v>0</v>
      </c>
    </row>
    <row r="440" spans="1:11" x14ac:dyDescent="0.2">
      <c r="A440" s="2">
        <v>439</v>
      </c>
      <c r="B440" s="3" t="s">
        <v>25</v>
      </c>
      <c r="C440" s="3" t="s">
        <v>548</v>
      </c>
      <c r="D440" s="3" t="s">
        <v>115</v>
      </c>
      <c r="E440" s="25" t="s">
        <v>22</v>
      </c>
      <c r="F440" s="2" t="s">
        <v>104</v>
      </c>
      <c r="G440" s="2" t="s">
        <v>104</v>
      </c>
      <c r="H440" s="2" t="s">
        <v>105</v>
      </c>
      <c r="I440" s="2">
        <v>1</v>
      </c>
      <c r="J440" s="2">
        <v>1</v>
      </c>
      <c r="K440" s="2">
        <v>0</v>
      </c>
    </row>
    <row r="441" spans="1:11" x14ac:dyDescent="0.2">
      <c r="A441" s="2">
        <v>440</v>
      </c>
      <c r="B441" s="3" t="s">
        <v>25</v>
      </c>
      <c r="C441" s="3" t="s">
        <v>549</v>
      </c>
      <c r="D441" s="3" t="s">
        <v>115</v>
      </c>
      <c r="E441" s="25" t="s">
        <v>22</v>
      </c>
      <c r="F441" s="2" t="s">
        <v>104</v>
      </c>
      <c r="G441" s="2" t="s">
        <v>104</v>
      </c>
      <c r="H441" s="2" t="s">
        <v>105</v>
      </c>
      <c r="I441" s="2">
        <v>1</v>
      </c>
      <c r="J441" s="2">
        <v>1</v>
      </c>
      <c r="K441" s="2">
        <v>0</v>
      </c>
    </row>
    <row r="442" spans="1:11" x14ac:dyDescent="0.2">
      <c r="A442" s="2">
        <v>441</v>
      </c>
      <c r="B442" s="3" t="s">
        <v>25</v>
      </c>
      <c r="C442" s="3" t="s">
        <v>550</v>
      </c>
      <c r="D442" s="3" t="s">
        <v>115</v>
      </c>
      <c r="E442" s="26" t="s">
        <v>19</v>
      </c>
      <c r="F442" s="2" t="s">
        <v>104</v>
      </c>
      <c r="G442" s="2" t="s">
        <v>104</v>
      </c>
      <c r="H442" s="2" t="s">
        <v>105</v>
      </c>
      <c r="I442" s="2">
        <v>1</v>
      </c>
      <c r="J442" s="2">
        <v>1</v>
      </c>
      <c r="K442" s="2">
        <v>0</v>
      </c>
    </row>
    <row r="443" spans="1:11" x14ac:dyDescent="0.2">
      <c r="A443" s="2">
        <v>442</v>
      </c>
      <c r="B443" s="3" t="s">
        <v>25</v>
      </c>
      <c r="C443" s="3" t="s">
        <v>551</v>
      </c>
      <c r="D443" s="3" t="s">
        <v>115</v>
      </c>
      <c r="E443" s="26" t="s">
        <v>19</v>
      </c>
      <c r="F443" s="2" t="s">
        <v>104</v>
      </c>
      <c r="G443" s="2" t="s">
        <v>104</v>
      </c>
      <c r="H443" s="2" t="s">
        <v>105</v>
      </c>
      <c r="I443" s="2">
        <v>1</v>
      </c>
      <c r="J443" s="2">
        <v>1</v>
      </c>
      <c r="K443" s="2">
        <v>0</v>
      </c>
    </row>
    <row r="444" spans="1:11" hidden="1" x14ac:dyDescent="0.2">
      <c r="A444" s="2">
        <v>443</v>
      </c>
      <c r="B444" s="3" t="s">
        <v>25</v>
      </c>
      <c r="C444" s="3" t="s">
        <v>552</v>
      </c>
      <c r="D444" s="3" t="s">
        <v>115</v>
      </c>
      <c r="E444" s="26" t="s">
        <v>19</v>
      </c>
      <c r="F444" s="2" t="s">
        <v>105</v>
      </c>
      <c r="G444" s="2" t="s">
        <v>107</v>
      </c>
      <c r="H444" s="2" t="s">
        <v>107</v>
      </c>
      <c r="I444" s="2">
        <v>0</v>
      </c>
      <c r="J444" s="2">
        <v>0</v>
      </c>
      <c r="K444" s="2">
        <v>0</v>
      </c>
    </row>
    <row r="445" spans="1:11" x14ac:dyDescent="0.2">
      <c r="A445" s="2">
        <v>444</v>
      </c>
      <c r="B445" s="3" t="s">
        <v>28</v>
      </c>
      <c r="C445" s="3" t="s">
        <v>553</v>
      </c>
      <c r="D445" s="3" t="s">
        <v>103</v>
      </c>
      <c r="E445" s="23" t="s">
        <v>14</v>
      </c>
      <c r="F445" s="2" t="s">
        <v>104</v>
      </c>
      <c r="G445" s="2" t="s">
        <v>104</v>
      </c>
      <c r="H445" s="2" t="s">
        <v>105</v>
      </c>
      <c r="I445" s="2">
        <v>1</v>
      </c>
      <c r="J445" s="2">
        <v>1</v>
      </c>
      <c r="K445" s="2">
        <v>0</v>
      </c>
    </row>
    <row r="446" spans="1:11" x14ac:dyDescent="0.2">
      <c r="A446" s="2">
        <v>445</v>
      </c>
      <c r="B446" s="3" t="s">
        <v>28</v>
      </c>
      <c r="C446" s="3" t="s">
        <v>554</v>
      </c>
      <c r="D446" s="3" t="s">
        <v>103</v>
      </c>
      <c r="E446" s="23" t="s">
        <v>14</v>
      </c>
      <c r="F446" s="2" t="s">
        <v>104</v>
      </c>
      <c r="G446" s="2" t="s">
        <v>104</v>
      </c>
      <c r="H446" s="2" t="s">
        <v>105</v>
      </c>
      <c r="I446" s="2">
        <v>1</v>
      </c>
      <c r="J446" s="2">
        <v>1</v>
      </c>
      <c r="K446" s="2">
        <v>0</v>
      </c>
    </row>
    <row r="447" spans="1:11" x14ac:dyDescent="0.2">
      <c r="A447" s="2">
        <v>446</v>
      </c>
      <c r="B447" s="3" t="s">
        <v>28</v>
      </c>
      <c r="C447" s="3" t="s">
        <v>555</v>
      </c>
      <c r="D447" s="3" t="s">
        <v>103</v>
      </c>
      <c r="E447" s="22" t="s">
        <v>15</v>
      </c>
      <c r="F447" s="2" t="s">
        <v>104</v>
      </c>
      <c r="G447" s="2" t="s">
        <v>104</v>
      </c>
      <c r="H447" s="2" t="s">
        <v>105</v>
      </c>
      <c r="I447" s="2">
        <v>1</v>
      </c>
      <c r="J447" s="2">
        <v>1</v>
      </c>
      <c r="K447" s="2">
        <v>0</v>
      </c>
    </row>
    <row r="448" spans="1:11" x14ac:dyDescent="0.2">
      <c r="A448" s="2">
        <v>447</v>
      </c>
      <c r="B448" s="3" t="s">
        <v>28</v>
      </c>
      <c r="C448" s="3" t="s">
        <v>556</v>
      </c>
      <c r="D448" s="3" t="s">
        <v>103</v>
      </c>
      <c r="E448" s="22" t="s">
        <v>15</v>
      </c>
      <c r="F448" s="2" t="s">
        <v>104</v>
      </c>
      <c r="G448" s="2" t="s">
        <v>104</v>
      </c>
      <c r="H448" s="2" t="s">
        <v>105</v>
      </c>
      <c r="I448" s="2">
        <v>1</v>
      </c>
      <c r="J448" s="2">
        <v>1</v>
      </c>
      <c r="K448" s="2">
        <v>0</v>
      </c>
    </row>
    <row r="449" spans="1:11" x14ac:dyDescent="0.2">
      <c r="A449" s="2">
        <v>448</v>
      </c>
      <c r="B449" s="3" t="s">
        <v>28</v>
      </c>
      <c r="C449" s="3" t="s">
        <v>557</v>
      </c>
      <c r="D449" s="3" t="s">
        <v>103</v>
      </c>
      <c r="E449" s="22" t="s">
        <v>15</v>
      </c>
      <c r="F449" s="2" t="s">
        <v>104</v>
      </c>
      <c r="G449" s="2" t="s">
        <v>105</v>
      </c>
      <c r="H449" s="2" t="s">
        <v>104</v>
      </c>
      <c r="I449" s="2">
        <v>1</v>
      </c>
      <c r="J449" s="2">
        <v>0</v>
      </c>
      <c r="K449" s="2">
        <v>1</v>
      </c>
    </row>
    <row r="450" spans="1:11" x14ac:dyDescent="0.2">
      <c r="A450" s="2">
        <v>449</v>
      </c>
      <c r="B450" s="3" t="s">
        <v>28</v>
      </c>
      <c r="C450" s="3" t="s">
        <v>558</v>
      </c>
      <c r="D450" s="3" t="s">
        <v>103</v>
      </c>
      <c r="E450" s="22" t="s">
        <v>15</v>
      </c>
      <c r="F450" s="2" t="s">
        <v>104</v>
      </c>
      <c r="G450" s="2" t="s">
        <v>104</v>
      </c>
      <c r="H450" s="2" t="s">
        <v>105</v>
      </c>
      <c r="I450" s="2">
        <v>1</v>
      </c>
      <c r="J450" s="2">
        <v>1</v>
      </c>
      <c r="K450" s="2">
        <v>0</v>
      </c>
    </row>
    <row r="451" spans="1:11" x14ac:dyDescent="0.2">
      <c r="A451" s="2">
        <v>450</v>
      </c>
      <c r="B451" s="3" t="s">
        <v>28</v>
      </c>
      <c r="C451" s="3" t="s">
        <v>559</v>
      </c>
      <c r="D451" s="3" t="s">
        <v>103</v>
      </c>
      <c r="E451" s="22" t="s">
        <v>15</v>
      </c>
      <c r="F451" s="2" t="s">
        <v>104</v>
      </c>
      <c r="G451" s="2" t="s">
        <v>104</v>
      </c>
      <c r="H451" s="2" t="s">
        <v>105</v>
      </c>
      <c r="I451" s="2">
        <v>1</v>
      </c>
      <c r="J451" s="2">
        <v>1</v>
      </c>
      <c r="K451" s="2">
        <v>0</v>
      </c>
    </row>
    <row r="452" spans="1:11" ht="16" x14ac:dyDescent="0.2">
      <c r="A452" s="2">
        <v>451</v>
      </c>
      <c r="B452" s="3" t="s">
        <v>28</v>
      </c>
      <c r="C452" s="3" t="s">
        <v>560</v>
      </c>
      <c r="D452" s="3" t="s">
        <v>122</v>
      </c>
      <c r="E452" s="35" t="s">
        <v>20</v>
      </c>
      <c r="F452" s="2" t="s">
        <v>104</v>
      </c>
      <c r="G452" s="2" t="s">
        <v>104</v>
      </c>
      <c r="H452" s="2" t="s">
        <v>105</v>
      </c>
      <c r="I452" s="2">
        <v>1</v>
      </c>
      <c r="J452" s="2">
        <v>1</v>
      </c>
      <c r="K452" s="2">
        <v>0</v>
      </c>
    </row>
    <row r="453" spans="1:11" ht="16" hidden="1" x14ac:dyDescent="0.2">
      <c r="A453" s="2">
        <v>452</v>
      </c>
      <c r="B453" s="3" t="s">
        <v>28</v>
      </c>
      <c r="C453" s="3" t="s">
        <v>561</v>
      </c>
      <c r="D453" s="3" t="s">
        <v>122</v>
      </c>
      <c r="E453" s="36" t="s">
        <v>21</v>
      </c>
      <c r="F453" s="2" t="s">
        <v>105</v>
      </c>
      <c r="G453" s="2" t="s">
        <v>107</v>
      </c>
      <c r="H453" s="2" t="s">
        <v>107</v>
      </c>
      <c r="I453" s="2">
        <v>0</v>
      </c>
      <c r="J453" s="2">
        <v>0</v>
      </c>
      <c r="K453" s="2">
        <v>0</v>
      </c>
    </row>
    <row r="454" spans="1:11" ht="16" x14ac:dyDescent="0.2">
      <c r="A454" s="2">
        <v>453</v>
      </c>
      <c r="B454" s="3" t="s">
        <v>28</v>
      </c>
      <c r="C454" s="3" t="s">
        <v>562</v>
      </c>
      <c r="D454" s="3" t="s">
        <v>122</v>
      </c>
      <c r="E454" s="31" t="s">
        <v>13</v>
      </c>
      <c r="F454" s="2" t="s">
        <v>104</v>
      </c>
      <c r="G454" s="2" t="s">
        <v>104</v>
      </c>
      <c r="H454" s="2" t="s">
        <v>105</v>
      </c>
      <c r="I454" s="2">
        <v>1</v>
      </c>
      <c r="J454" s="2">
        <v>1</v>
      </c>
      <c r="K454" s="2">
        <v>0</v>
      </c>
    </row>
    <row r="455" spans="1:11" ht="16" hidden="1" x14ac:dyDescent="0.2">
      <c r="A455" s="2">
        <v>454</v>
      </c>
      <c r="B455" s="3" t="s">
        <v>28</v>
      </c>
      <c r="C455" s="3" t="s">
        <v>563</v>
      </c>
      <c r="D455" s="3" t="s">
        <v>122</v>
      </c>
      <c r="E455" s="35" t="s">
        <v>27</v>
      </c>
      <c r="F455" s="2" t="s">
        <v>105</v>
      </c>
      <c r="G455" s="2" t="s">
        <v>107</v>
      </c>
      <c r="H455" s="2" t="s">
        <v>107</v>
      </c>
      <c r="I455" s="2">
        <v>0</v>
      </c>
      <c r="J455" s="2">
        <v>0</v>
      </c>
      <c r="K455" s="2">
        <v>0</v>
      </c>
    </row>
    <row r="456" spans="1:11" ht="16" x14ac:dyDescent="0.2">
      <c r="A456" s="2">
        <v>455</v>
      </c>
      <c r="B456" s="3" t="s">
        <v>28</v>
      </c>
      <c r="C456" s="3" t="s">
        <v>564</v>
      </c>
      <c r="D456" s="3" t="s">
        <v>122</v>
      </c>
      <c r="E456" s="27" t="s">
        <v>23</v>
      </c>
      <c r="F456" s="2" t="s">
        <v>104</v>
      </c>
      <c r="G456" s="2" t="s">
        <v>104</v>
      </c>
      <c r="H456" s="2" t="s">
        <v>105</v>
      </c>
      <c r="I456" s="2">
        <v>1</v>
      </c>
      <c r="J456" s="2">
        <v>1</v>
      </c>
      <c r="K456" s="2">
        <v>0</v>
      </c>
    </row>
    <row r="457" spans="1:11" x14ac:dyDescent="0.2">
      <c r="A457" s="2">
        <v>456</v>
      </c>
      <c r="B457" s="3" t="s">
        <v>28</v>
      </c>
      <c r="C457" s="3" t="s">
        <v>565</v>
      </c>
      <c r="D457" s="3" t="s">
        <v>115</v>
      </c>
      <c r="E457" s="24" t="s">
        <v>11</v>
      </c>
      <c r="F457" s="2" t="s">
        <v>104</v>
      </c>
      <c r="G457" s="2" t="s">
        <v>105</v>
      </c>
      <c r="H457" s="2" t="s">
        <v>104</v>
      </c>
      <c r="I457" s="2">
        <v>1</v>
      </c>
      <c r="J457" s="2">
        <v>0</v>
      </c>
      <c r="K457" s="2">
        <v>1</v>
      </c>
    </row>
    <row r="458" spans="1:11" x14ac:dyDescent="0.2">
      <c r="A458" s="2">
        <v>457</v>
      </c>
      <c r="B458" s="3" t="s">
        <v>28</v>
      </c>
      <c r="C458" s="3" t="s">
        <v>566</v>
      </c>
      <c r="D458" s="3" t="s">
        <v>115</v>
      </c>
      <c r="E458" s="25" t="s">
        <v>22</v>
      </c>
      <c r="F458" s="2" t="s">
        <v>104</v>
      </c>
      <c r="G458" s="2" t="s">
        <v>104</v>
      </c>
      <c r="H458" s="2" t="s">
        <v>105</v>
      </c>
      <c r="I458" s="2">
        <v>1</v>
      </c>
      <c r="J458" s="2">
        <v>1</v>
      </c>
      <c r="K458" s="2">
        <v>0</v>
      </c>
    </row>
    <row r="459" spans="1:11" x14ac:dyDescent="0.2">
      <c r="A459" s="2">
        <v>458</v>
      </c>
      <c r="B459" s="3" t="s">
        <v>28</v>
      </c>
      <c r="C459" s="3" t="s">
        <v>567</v>
      </c>
      <c r="D459" s="3" t="s">
        <v>115</v>
      </c>
      <c r="E459" s="26" t="s">
        <v>19</v>
      </c>
      <c r="F459" s="2" t="s">
        <v>104</v>
      </c>
      <c r="G459" s="2" t="s">
        <v>104</v>
      </c>
      <c r="H459" s="2" t="s">
        <v>105</v>
      </c>
      <c r="I459" s="2">
        <v>1</v>
      </c>
      <c r="J459" s="2">
        <v>1</v>
      </c>
      <c r="K459" s="2">
        <v>0</v>
      </c>
    </row>
    <row r="460" spans="1:11" x14ac:dyDescent="0.2">
      <c r="A460" s="2">
        <v>459</v>
      </c>
      <c r="B460" s="3" t="s">
        <v>28</v>
      </c>
      <c r="C460" s="3" t="s">
        <v>568</v>
      </c>
      <c r="D460" s="3" t="s">
        <v>115</v>
      </c>
      <c r="E460" s="26" t="s">
        <v>19</v>
      </c>
      <c r="F460" s="2" t="s">
        <v>104</v>
      </c>
      <c r="G460" s="2" t="s">
        <v>104</v>
      </c>
      <c r="H460" s="2" t="s">
        <v>105</v>
      </c>
      <c r="I460" s="2">
        <v>1</v>
      </c>
      <c r="J460" s="2">
        <v>1</v>
      </c>
      <c r="K460" s="2">
        <v>0</v>
      </c>
    </row>
    <row r="461" spans="1:11" x14ac:dyDescent="0.2">
      <c r="A461" s="2">
        <v>460</v>
      </c>
      <c r="B461" s="3" t="s">
        <v>28</v>
      </c>
      <c r="C461" s="3" t="s">
        <v>569</v>
      </c>
      <c r="D461" s="3" t="s">
        <v>115</v>
      </c>
      <c r="E461" s="28" t="s">
        <v>16</v>
      </c>
      <c r="F461" s="2" t="s">
        <v>104</v>
      </c>
      <c r="G461" s="2" t="s">
        <v>104</v>
      </c>
      <c r="H461" s="2" t="s">
        <v>105</v>
      </c>
      <c r="I461" s="2">
        <v>1</v>
      </c>
      <c r="J461" s="2">
        <v>1</v>
      </c>
      <c r="K461" s="2">
        <v>0</v>
      </c>
    </row>
    <row r="462" spans="1:11" x14ac:dyDescent="0.2">
      <c r="A462" s="2">
        <v>461</v>
      </c>
      <c r="B462" s="3" t="s">
        <v>28</v>
      </c>
      <c r="C462" s="3" t="s">
        <v>570</v>
      </c>
      <c r="D462" s="3" t="s">
        <v>115</v>
      </c>
      <c r="E462" s="28" t="s">
        <v>16</v>
      </c>
      <c r="F462" s="2" t="s">
        <v>104</v>
      </c>
      <c r="G462" s="2" t="s">
        <v>104</v>
      </c>
      <c r="H462" s="2" t="s">
        <v>105</v>
      </c>
      <c r="I462" s="2">
        <v>1</v>
      </c>
      <c r="J462" s="2">
        <v>1</v>
      </c>
      <c r="K462" s="2">
        <v>0</v>
      </c>
    </row>
    <row r="463" spans="1:11" x14ac:dyDescent="0.2">
      <c r="A463" s="2">
        <v>462</v>
      </c>
      <c r="B463" s="3" t="s">
        <v>28</v>
      </c>
      <c r="C463" s="3" t="s">
        <v>571</v>
      </c>
      <c r="D463" s="3" t="s">
        <v>75</v>
      </c>
      <c r="E463" s="29" t="s">
        <v>12</v>
      </c>
      <c r="F463" s="2" t="s">
        <v>104</v>
      </c>
      <c r="G463" s="2" t="s">
        <v>104</v>
      </c>
      <c r="H463" s="2" t="s">
        <v>105</v>
      </c>
      <c r="I463" s="2">
        <v>1</v>
      </c>
      <c r="J463" s="2">
        <v>1</v>
      </c>
      <c r="K463" s="2">
        <v>0</v>
      </c>
    </row>
    <row r="464" spans="1:11" x14ac:dyDescent="0.2">
      <c r="A464" s="2">
        <v>463</v>
      </c>
      <c r="B464" s="3" t="s">
        <v>28</v>
      </c>
      <c r="C464" s="3" t="s">
        <v>572</v>
      </c>
      <c r="D464" s="3" t="s">
        <v>115</v>
      </c>
      <c r="E464" s="30" t="s">
        <v>10</v>
      </c>
      <c r="F464" s="2" t="s">
        <v>104</v>
      </c>
      <c r="G464" s="2" t="s">
        <v>104</v>
      </c>
      <c r="H464" s="2" t="s">
        <v>105</v>
      </c>
      <c r="I464" s="2">
        <v>1</v>
      </c>
      <c r="J464" s="2">
        <v>1</v>
      </c>
      <c r="K464" s="2">
        <v>0</v>
      </c>
    </row>
    <row r="465" spans="1:11" x14ac:dyDescent="0.2">
      <c r="A465" s="2">
        <v>464</v>
      </c>
      <c r="B465" s="3" t="s">
        <v>52</v>
      </c>
      <c r="C465" s="3" t="s">
        <v>573</v>
      </c>
      <c r="D465" s="3" t="s">
        <v>103</v>
      </c>
      <c r="E465" s="23" t="s">
        <v>14</v>
      </c>
      <c r="F465" s="2" t="s">
        <v>104</v>
      </c>
      <c r="G465" s="2" t="s">
        <v>104</v>
      </c>
      <c r="H465" s="2" t="s">
        <v>105</v>
      </c>
      <c r="I465" s="2">
        <v>1</v>
      </c>
      <c r="J465" s="2">
        <v>1</v>
      </c>
      <c r="K465" s="2">
        <v>0</v>
      </c>
    </row>
    <row r="466" spans="1:11" x14ac:dyDescent="0.2">
      <c r="A466" s="2">
        <v>465</v>
      </c>
      <c r="B466" s="3" t="s">
        <v>52</v>
      </c>
      <c r="C466" s="3" t="s">
        <v>574</v>
      </c>
      <c r="D466" s="3" t="s">
        <v>103</v>
      </c>
      <c r="E466" s="23" t="s">
        <v>14</v>
      </c>
      <c r="F466" s="2" t="s">
        <v>104</v>
      </c>
      <c r="G466" s="2" t="s">
        <v>104</v>
      </c>
      <c r="H466" s="2" t="s">
        <v>105</v>
      </c>
      <c r="I466" s="2">
        <v>1</v>
      </c>
      <c r="J466" s="2">
        <v>1</v>
      </c>
      <c r="K466" s="2">
        <v>0</v>
      </c>
    </row>
    <row r="467" spans="1:11" hidden="1" x14ac:dyDescent="0.2">
      <c r="A467" s="2">
        <v>466</v>
      </c>
      <c r="B467" s="3" t="s">
        <v>52</v>
      </c>
      <c r="C467" s="3" t="s">
        <v>575</v>
      </c>
      <c r="D467" s="3" t="s">
        <v>103</v>
      </c>
      <c r="E467" s="23" t="s">
        <v>14</v>
      </c>
      <c r="F467" s="2" t="s">
        <v>105</v>
      </c>
      <c r="G467" s="2" t="s">
        <v>107</v>
      </c>
      <c r="H467" s="2" t="s">
        <v>107</v>
      </c>
      <c r="I467" s="2">
        <v>0</v>
      </c>
      <c r="J467" s="2">
        <v>0</v>
      </c>
      <c r="K467" s="2">
        <v>0</v>
      </c>
    </row>
    <row r="468" spans="1:11" x14ac:dyDescent="0.2">
      <c r="A468" s="2">
        <v>467</v>
      </c>
      <c r="B468" s="3" t="s">
        <v>52</v>
      </c>
      <c r="C468" s="3" t="s">
        <v>576</v>
      </c>
      <c r="D468" s="3" t="s">
        <v>103</v>
      </c>
      <c r="E468" s="23" t="s">
        <v>14</v>
      </c>
      <c r="F468" s="2" t="s">
        <v>104</v>
      </c>
      <c r="G468" s="2" t="s">
        <v>104</v>
      </c>
      <c r="H468" s="2" t="s">
        <v>105</v>
      </c>
      <c r="I468" s="2">
        <v>1</v>
      </c>
      <c r="J468" s="2">
        <v>1</v>
      </c>
      <c r="K468" s="2">
        <v>0</v>
      </c>
    </row>
    <row r="469" spans="1:11" hidden="1" x14ac:dyDescent="0.2">
      <c r="A469" s="2">
        <v>468</v>
      </c>
      <c r="B469" s="3" t="s">
        <v>52</v>
      </c>
      <c r="C469" s="3" t="s">
        <v>577</v>
      </c>
      <c r="D469" s="3" t="s">
        <v>103</v>
      </c>
      <c r="E469" s="22" t="s">
        <v>15</v>
      </c>
      <c r="F469" s="2" t="s">
        <v>105</v>
      </c>
      <c r="G469" s="2" t="s">
        <v>107</v>
      </c>
      <c r="H469" s="2" t="s">
        <v>107</v>
      </c>
      <c r="I469" s="2">
        <v>0</v>
      </c>
      <c r="J469" s="2">
        <v>0</v>
      </c>
      <c r="K469" s="2">
        <v>0</v>
      </c>
    </row>
    <row r="470" spans="1:11" x14ac:dyDescent="0.2">
      <c r="A470" s="2">
        <v>469</v>
      </c>
      <c r="B470" s="3" t="s">
        <v>52</v>
      </c>
      <c r="C470" s="3" t="s">
        <v>578</v>
      </c>
      <c r="D470" s="3" t="s">
        <v>103</v>
      </c>
      <c r="E470" s="22" t="s">
        <v>15</v>
      </c>
      <c r="F470" s="2" t="s">
        <v>104</v>
      </c>
      <c r="G470" s="2" t="s">
        <v>104</v>
      </c>
      <c r="H470" s="2" t="s">
        <v>105</v>
      </c>
      <c r="I470" s="2">
        <v>1</v>
      </c>
      <c r="J470" s="2">
        <v>1</v>
      </c>
      <c r="K470" s="2">
        <v>0</v>
      </c>
    </row>
    <row r="471" spans="1:11" x14ac:dyDescent="0.2">
      <c r="A471" s="2">
        <v>470</v>
      </c>
      <c r="B471" s="3" t="s">
        <v>52</v>
      </c>
      <c r="C471" s="3" t="s">
        <v>579</v>
      </c>
      <c r="D471" s="3" t="s">
        <v>103</v>
      </c>
      <c r="E471" s="22" t="s">
        <v>15</v>
      </c>
      <c r="F471" s="2" t="s">
        <v>104</v>
      </c>
      <c r="G471" s="2" t="s">
        <v>104</v>
      </c>
      <c r="H471" s="2" t="s">
        <v>105</v>
      </c>
      <c r="I471" s="2">
        <v>1</v>
      </c>
      <c r="J471" s="2">
        <v>1</v>
      </c>
      <c r="K471" s="2">
        <v>0</v>
      </c>
    </row>
    <row r="472" spans="1:11" hidden="1" x14ac:dyDescent="0.2">
      <c r="A472" s="2">
        <v>471</v>
      </c>
      <c r="B472" s="3" t="s">
        <v>52</v>
      </c>
      <c r="C472" s="3" t="s">
        <v>580</v>
      </c>
      <c r="D472" s="3" t="s">
        <v>103</v>
      </c>
      <c r="E472" s="22" t="s">
        <v>15</v>
      </c>
      <c r="F472" s="2" t="s">
        <v>105</v>
      </c>
      <c r="G472" s="2" t="s">
        <v>107</v>
      </c>
      <c r="H472" s="2" t="s">
        <v>107</v>
      </c>
      <c r="I472" s="2">
        <v>0</v>
      </c>
      <c r="J472" s="2">
        <v>0</v>
      </c>
      <c r="K472" s="2">
        <v>0</v>
      </c>
    </row>
    <row r="473" spans="1:11" hidden="1" x14ac:dyDescent="0.2">
      <c r="A473" s="2">
        <v>472</v>
      </c>
      <c r="B473" s="3" t="s">
        <v>52</v>
      </c>
      <c r="C473" s="3" t="s">
        <v>581</v>
      </c>
      <c r="D473" s="3" t="s">
        <v>103</v>
      </c>
      <c r="E473" s="22" t="s">
        <v>15</v>
      </c>
      <c r="F473" s="2" t="s">
        <v>105</v>
      </c>
      <c r="G473" s="2" t="s">
        <v>107</v>
      </c>
      <c r="H473" s="2" t="s">
        <v>107</v>
      </c>
      <c r="I473" s="2">
        <v>0</v>
      </c>
      <c r="J473" s="2">
        <v>0</v>
      </c>
      <c r="K473" s="2">
        <v>0</v>
      </c>
    </row>
    <row r="474" spans="1:11" hidden="1" x14ac:dyDescent="0.2">
      <c r="A474" s="2">
        <v>473</v>
      </c>
      <c r="B474" s="3" t="s">
        <v>52</v>
      </c>
      <c r="C474" s="3" t="s">
        <v>582</v>
      </c>
      <c r="D474" s="3" t="s">
        <v>103</v>
      </c>
      <c r="E474" s="22" t="s">
        <v>15</v>
      </c>
      <c r="F474" s="2" t="s">
        <v>105</v>
      </c>
      <c r="G474" s="2" t="s">
        <v>107</v>
      </c>
      <c r="H474" s="2" t="s">
        <v>107</v>
      </c>
      <c r="I474" s="2">
        <v>0</v>
      </c>
      <c r="J474" s="2">
        <v>0</v>
      </c>
      <c r="K474" s="2">
        <v>0</v>
      </c>
    </row>
    <row r="475" spans="1:11" ht="16" hidden="1" x14ac:dyDescent="0.2">
      <c r="A475" s="2">
        <v>474</v>
      </c>
      <c r="B475" s="3" t="s">
        <v>52</v>
      </c>
      <c r="C475" s="3" t="s">
        <v>583</v>
      </c>
      <c r="D475" s="3" t="s">
        <v>122</v>
      </c>
      <c r="E475" s="27" t="s">
        <v>9</v>
      </c>
      <c r="F475" s="2" t="s">
        <v>105</v>
      </c>
      <c r="G475" s="2" t="s">
        <v>107</v>
      </c>
      <c r="H475" s="2" t="s">
        <v>107</v>
      </c>
      <c r="I475" s="2">
        <v>0</v>
      </c>
      <c r="J475" s="2">
        <v>0</v>
      </c>
      <c r="K475" s="2">
        <v>0</v>
      </c>
    </row>
    <row r="476" spans="1:11" ht="16" x14ac:dyDescent="0.2">
      <c r="A476" s="2">
        <v>475</v>
      </c>
      <c r="B476" s="3" t="s">
        <v>52</v>
      </c>
      <c r="C476" s="3" t="s">
        <v>584</v>
      </c>
      <c r="D476" s="3" t="s">
        <v>122</v>
      </c>
      <c r="E476" s="27" t="s">
        <v>23</v>
      </c>
      <c r="F476" s="2" t="s">
        <v>104</v>
      </c>
      <c r="G476" s="2" t="s">
        <v>104</v>
      </c>
      <c r="H476" s="2" t="s">
        <v>105</v>
      </c>
      <c r="I476" s="2">
        <v>1</v>
      </c>
      <c r="J476" s="2">
        <v>1</v>
      </c>
      <c r="K476" s="2">
        <v>0</v>
      </c>
    </row>
    <row r="477" spans="1:11" ht="16" x14ac:dyDescent="0.2">
      <c r="A477" s="2">
        <v>476</v>
      </c>
      <c r="B477" s="3" t="s">
        <v>52</v>
      </c>
      <c r="C477" s="3" t="s">
        <v>585</v>
      </c>
      <c r="D477" s="3" t="s">
        <v>122</v>
      </c>
      <c r="E477" s="31" t="s">
        <v>13</v>
      </c>
      <c r="F477" s="2" t="s">
        <v>104</v>
      </c>
      <c r="G477" s="2" t="s">
        <v>104</v>
      </c>
      <c r="H477" s="2" t="s">
        <v>105</v>
      </c>
      <c r="I477" s="2">
        <v>1</v>
      </c>
      <c r="J477" s="2">
        <v>1</v>
      </c>
      <c r="K477" s="2">
        <v>0</v>
      </c>
    </row>
    <row r="478" spans="1:11" ht="16" x14ac:dyDescent="0.2">
      <c r="A478" s="2">
        <v>477</v>
      </c>
      <c r="B478" s="3" t="s">
        <v>52</v>
      </c>
      <c r="C478" s="3" t="s">
        <v>586</v>
      </c>
      <c r="D478" s="3" t="s">
        <v>122</v>
      </c>
      <c r="E478" s="31" t="s">
        <v>13</v>
      </c>
      <c r="F478" s="2" t="s">
        <v>104</v>
      </c>
      <c r="G478" s="2" t="s">
        <v>104</v>
      </c>
      <c r="H478" s="2" t="s">
        <v>105</v>
      </c>
      <c r="I478" s="2">
        <v>1</v>
      </c>
      <c r="J478" s="2">
        <v>1</v>
      </c>
      <c r="K478" s="2">
        <v>0</v>
      </c>
    </row>
    <row r="479" spans="1:11" x14ac:dyDescent="0.2">
      <c r="A479" s="2">
        <v>478</v>
      </c>
      <c r="B479" s="3" t="s">
        <v>52</v>
      </c>
      <c r="C479" s="3" t="s">
        <v>587</v>
      </c>
      <c r="D479" s="3" t="s">
        <v>115</v>
      </c>
      <c r="E479" s="28" t="s">
        <v>16</v>
      </c>
      <c r="F479" s="2" t="s">
        <v>104</v>
      </c>
      <c r="G479" s="2" t="s">
        <v>104</v>
      </c>
      <c r="H479" s="2" t="s">
        <v>105</v>
      </c>
      <c r="I479" s="2">
        <v>1</v>
      </c>
      <c r="J479" s="2">
        <v>1</v>
      </c>
      <c r="K479" s="2">
        <v>0</v>
      </c>
    </row>
    <row r="480" spans="1:11" x14ac:dyDescent="0.2">
      <c r="A480" s="2">
        <v>479</v>
      </c>
      <c r="B480" s="3" t="s">
        <v>52</v>
      </c>
      <c r="C480" s="3" t="s">
        <v>588</v>
      </c>
      <c r="D480" s="3" t="s">
        <v>115</v>
      </c>
      <c r="E480" s="28" t="s">
        <v>16</v>
      </c>
      <c r="F480" s="2" t="s">
        <v>104</v>
      </c>
      <c r="G480" s="2" t="s">
        <v>104</v>
      </c>
      <c r="H480" s="2" t="s">
        <v>105</v>
      </c>
      <c r="I480" s="2">
        <v>1</v>
      </c>
      <c r="J480" s="2">
        <v>1</v>
      </c>
      <c r="K480" s="2">
        <v>0</v>
      </c>
    </row>
    <row r="481" spans="1:11" x14ac:dyDescent="0.2">
      <c r="A481" s="2">
        <v>480</v>
      </c>
      <c r="B481" s="3" t="s">
        <v>52</v>
      </c>
      <c r="C481" s="3" t="s">
        <v>589</v>
      </c>
      <c r="D481" s="3" t="s">
        <v>115</v>
      </c>
      <c r="E481" s="28" t="s">
        <v>16</v>
      </c>
      <c r="F481" s="2" t="s">
        <v>104</v>
      </c>
      <c r="G481" s="2" t="s">
        <v>104</v>
      </c>
      <c r="H481" s="2" t="s">
        <v>105</v>
      </c>
      <c r="I481" s="2">
        <v>1</v>
      </c>
      <c r="J481" s="2">
        <v>1</v>
      </c>
      <c r="K481" s="2">
        <v>0</v>
      </c>
    </row>
    <row r="482" spans="1:11" hidden="1" x14ac:dyDescent="0.2">
      <c r="A482" s="2">
        <v>481</v>
      </c>
      <c r="B482" s="3" t="s">
        <v>52</v>
      </c>
      <c r="C482" s="3" t="s">
        <v>590</v>
      </c>
      <c r="D482" s="3" t="s">
        <v>115</v>
      </c>
      <c r="E482" s="28" t="s">
        <v>16</v>
      </c>
      <c r="F482" s="2" t="s">
        <v>105</v>
      </c>
      <c r="G482" s="2" t="s">
        <v>107</v>
      </c>
      <c r="H482" s="2" t="s">
        <v>107</v>
      </c>
      <c r="I482" s="2">
        <v>0</v>
      </c>
      <c r="J482" s="2">
        <v>0</v>
      </c>
      <c r="K482" s="2">
        <v>0</v>
      </c>
    </row>
    <row r="483" spans="1:11" x14ac:dyDescent="0.2">
      <c r="A483" s="2">
        <v>482</v>
      </c>
      <c r="B483" s="3" t="s">
        <v>52</v>
      </c>
      <c r="C483" s="3" t="s">
        <v>591</v>
      </c>
      <c r="D483" s="3" t="s">
        <v>115</v>
      </c>
      <c r="E483" s="24" t="s">
        <v>11</v>
      </c>
      <c r="F483" s="2" t="s">
        <v>104</v>
      </c>
      <c r="G483" s="2" t="s">
        <v>104</v>
      </c>
      <c r="H483" s="2" t="s">
        <v>105</v>
      </c>
      <c r="I483" s="2">
        <v>1</v>
      </c>
      <c r="J483" s="2">
        <v>1</v>
      </c>
      <c r="K483" s="2">
        <v>0</v>
      </c>
    </row>
    <row r="484" spans="1:11" x14ac:dyDescent="0.2">
      <c r="A484" s="2">
        <v>483</v>
      </c>
      <c r="B484" s="3" t="s">
        <v>52</v>
      </c>
      <c r="C484" s="3" t="s">
        <v>592</v>
      </c>
      <c r="D484" s="3" t="s">
        <v>115</v>
      </c>
      <c r="E484" s="24" t="s">
        <v>11</v>
      </c>
      <c r="F484" s="2" t="s">
        <v>104</v>
      </c>
      <c r="G484" s="2" t="s">
        <v>104</v>
      </c>
      <c r="H484" s="2" t="s">
        <v>105</v>
      </c>
      <c r="I484" s="2">
        <v>1</v>
      </c>
      <c r="J484" s="2">
        <v>1</v>
      </c>
      <c r="K484" s="2">
        <v>0</v>
      </c>
    </row>
    <row r="485" spans="1:11" x14ac:dyDescent="0.2">
      <c r="A485" s="2">
        <v>484</v>
      </c>
      <c r="B485" s="3" t="s">
        <v>52</v>
      </c>
      <c r="C485" s="3" t="s">
        <v>593</v>
      </c>
      <c r="D485" s="3" t="s">
        <v>75</v>
      </c>
      <c r="E485" s="29" t="s">
        <v>12</v>
      </c>
      <c r="F485" s="2" t="s">
        <v>104</v>
      </c>
      <c r="G485" s="2" t="s">
        <v>104</v>
      </c>
      <c r="H485" s="2" t="s">
        <v>105</v>
      </c>
      <c r="I485" s="2">
        <v>1</v>
      </c>
      <c r="J485" s="2">
        <v>1</v>
      </c>
      <c r="K485" s="2">
        <v>0</v>
      </c>
    </row>
    <row r="486" spans="1:11" x14ac:dyDescent="0.2">
      <c r="A486" s="2">
        <v>485</v>
      </c>
      <c r="B486" s="3" t="s">
        <v>52</v>
      </c>
      <c r="C486" s="3" t="s">
        <v>594</v>
      </c>
      <c r="D486" s="3" t="s">
        <v>75</v>
      </c>
      <c r="E486" s="29" t="s">
        <v>12</v>
      </c>
      <c r="F486" s="2" t="s">
        <v>104</v>
      </c>
      <c r="G486" s="2" t="s">
        <v>104</v>
      </c>
      <c r="H486" s="2" t="s">
        <v>105</v>
      </c>
      <c r="I486" s="2">
        <v>1</v>
      </c>
      <c r="J486" s="2">
        <v>1</v>
      </c>
      <c r="K486" s="2">
        <v>0</v>
      </c>
    </row>
    <row r="487" spans="1:11" hidden="1" x14ac:dyDescent="0.2">
      <c r="A487" s="2">
        <v>486</v>
      </c>
      <c r="B487" s="3" t="s">
        <v>52</v>
      </c>
      <c r="C487" s="3" t="s">
        <v>595</v>
      </c>
      <c r="D487" s="3" t="s">
        <v>115</v>
      </c>
      <c r="E487" s="25" t="s">
        <v>22</v>
      </c>
      <c r="F487" s="2" t="s">
        <v>105</v>
      </c>
      <c r="G487" s="2" t="s">
        <v>107</v>
      </c>
      <c r="H487" s="2" t="s">
        <v>107</v>
      </c>
      <c r="I487" s="2">
        <v>0</v>
      </c>
      <c r="J487" s="2">
        <v>0</v>
      </c>
      <c r="K487" s="2">
        <v>0</v>
      </c>
    </row>
    <row r="488" spans="1:11" x14ac:dyDescent="0.2">
      <c r="A488" s="2">
        <v>487</v>
      </c>
      <c r="B488" s="3" t="s">
        <v>52</v>
      </c>
      <c r="C488" s="3" t="s">
        <v>596</v>
      </c>
      <c r="D488" s="3" t="s">
        <v>115</v>
      </c>
      <c r="E488" s="26" t="s">
        <v>19</v>
      </c>
      <c r="F488" s="2" t="s">
        <v>104</v>
      </c>
      <c r="G488" s="2" t="s">
        <v>104</v>
      </c>
      <c r="H488" s="2" t="s">
        <v>105</v>
      </c>
      <c r="I488" s="2">
        <v>1</v>
      </c>
      <c r="J488" s="2">
        <v>1</v>
      </c>
      <c r="K488" s="2">
        <v>0</v>
      </c>
    </row>
    <row r="489" spans="1:11" x14ac:dyDescent="0.2">
      <c r="A489" s="2">
        <v>488</v>
      </c>
      <c r="B489" s="3" t="s">
        <v>52</v>
      </c>
      <c r="C489" s="3" t="s">
        <v>597</v>
      </c>
      <c r="D489" s="3" t="s">
        <v>115</v>
      </c>
      <c r="E489" s="30" t="s">
        <v>10</v>
      </c>
      <c r="F489" s="2" t="s">
        <v>104</v>
      </c>
      <c r="G489" s="2" t="s">
        <v>104</v>
      </c>
      <c r="H489" s="2" t="s">
        <v>105</v>
      </c>
      <c r="I489" s="2">
        <v>1</v>
      </c>
      <c r="J489" s="2">
        <v>1</v>
      </c>
      <c r="K489" s="2">
        <v>0</v>
      </c>
    </row>
    <row r="490" spans="1:11" hidden="1" x14ac:dyDescent="0.2">
      <c r="A490" s="2">
        <v>489</v>
      </c>
      <c r="B490" s="3" t="s">
        <v>52</v>
      </c>
      <c r="C490" s="3" t="s">
        <v>598</v>
      </c>
      <c r="D490" s="3" t="s">
        <v>115</v>
      </c>
      <c r="E490" s="30" t="s">
        <v>10</v>
      </c>
      <c r="F490" s="2" t="s">
        <v>105</v>
      </c>
      <c r="G490" s="2" t="s">
        <v>107</v>
      </c>
      <c r="H490" s="2" t="s">
        <v>107</v>
      </c>
      <c r="I490" s="2">
        <v>0</v>
      </c>
      <c r="J490" s="2">
        <v>0</v>
      </c>
      <c r="K490" s="2">
        <v>0</v>
      </c>
    </row>
    <row r="491" spans="1:11" x14ac:dyDescent="0.2">
      <c r="A491" s="2">
        <v>490</v>
      </c>
      <c r="B491" s="3" t="s">
        <v>54</v>
      </c>
      <c r="C491" s="3" t="s">
        <v>599</v>
      </c>
      <c r="D491" s="3" t="s">
        <v>103</v>
      </c>
      <c r="E491" s="23" t="s">
        <v>14</v>
      </c>
      <c r="F491" s="2" t="s">
        <v>104</v>
      </c>
      <c r="G491" s="2" t="s">
        <v>104</v>
      </c>
      <c r="H491" s="2" t="s">
        <v>105</v>
      </c>
      <c r="I491" s="2">
        <v>1</v>
      </c>
      <c r="J491" s="2">
        <v>1</v>
      </c>
      <c r="K491" s="2">
        <v>0</v>
      </c>
    </row>
    <row r="492" spans="1:11" x14ac:dyDescent="0.2">
      <c r="A492" s="2">
        <v>491</v>
      </c>
      <c r="B492" s="3" t="s">
        <v>54</v>
      </c>
      <c r="C492" s="3" t="s">
        <v>600</v>
      </c>
      <c r="D492" s="3" t="s">
        <v>103</v>
      </c>
      <c r="E492" s="23" t="s">
        <v>14</v>
      </c>
      <c r="F492" s="2" t="s">
        <v>104</v>
      </c>
      <c r="G492" s="2" t="s">
        <v>104</v>
      </c>
      <c r="H492" s="2" t="s">
        <v>383</v>
      </c>
      <c r="I492" s="2">
        <v>1</v>
      </c>
      <c r="J492" s="2">
        <v>1</v>
      </c>
      <c r="K492" s="2">
        <v>0</v>
      </c>
    </row>
    <row r="493" spans="1:11" x14ac:dyDescent="0.2">
      <c r="A493" s="2">
        <v>492</v>
      </c>
      <c r="B493" s="3" t="s">
        <v>54</v>
      </c>
      <c r="C493" s="3" t="s">
        <v>601</v>
      </c>
      <c r="D493" s="3" t="s">
        <v>103</v>
      </c>
      <c r="E493" s="23" t="s">
        <v>14</v>
      </c>
      <c r="F493" s="2" t="s">
        <v>104</v>
      </c>
      <c r="G493" s="2" t="s">
        <v>104</v>
      </c>
      <c r="H493" s="2" t="s">
        <v>383</v>
      </c>
      <c r="I493" s="2">
        <v>1</v>
      </c>
      <c r="J493" s="2">
        <v>1</v>
      </c>
      <c r="K493" s="2">
        <v>0</v>
      </c>
    </row>
    <row r="494" spans="1:11" x14ac:dyDescent="0.2">
      <c r="A494" s="2">
        <v>493</v>
      </c>
      <c r="B494" s="3" t="s">
        <v>54</v>
      </c>
      <c r="C494" s="3" t="s">
        <v>602</v>
      </c>
      <c r="D494" s="3" t="s">
        <v>103</v>
      </c>
      <c r="E494" s="22" t="s">
        <v>15</v>
      </c>
      <c r="F494" s="2" t="s">
        <v>104</v>
      </c>
      <c r="G494" s="2" t="s">
        <v>104</v>
      </c>
      <c r="H494" s="2" t="s">
        <v>383</v>
      </c>
      <c r="I494" s="2">
        <v>1</v>
      </c>
      <c r="J494" s="2">
        <v>1</v>
      </c>
      <c r="K494" s="2">
        <v>0</v>
      </c>
    </row>
    <row r="495" spans="1:11" x14ac:dyDescent="0.2">
      <c r="A495" s="2">
        <v>494</v>
      </c>
      <c r="B495" s="3" t="s">
        <v>54</v>
      </c>
      <c r="C495" s="3" t="s">
        <v>603</v>
      </c>
      <c r="D495" s="3" t="s">
        <v>103</v>
      </c>
      <c r="E495" s="22" t="s">
        <v>15</v>
      </c>
      <c r="F495" s="2" t="s">
        <v>104</v>
      </c>
      <c r="G495" s="2" t="s">
        <v>104</v>
      </c>
      <c r="H495" s="2" t="s">
        <v>105</v>
      </c>
      <c r="I495" s="2">
        <v>1</v>
      </c>
      <c r="J495" s="2">
        <v>1</v>
      </c>
      <c r="K495" s="2">
        <v>0</v>
      </c>
    </row>
    <row r="496" spans="1:11" x14ac:dyDescent="0.2">
      <c r="A496" s="2">
        <v>495</v>
      </c>
      <c r="B496" s="3" t="s">
        <v>54</v>
      </c>
      <c r="C496" s="3" t="s">
        <v>604</v>
      </c>
      <c r="D496" s="3" t="s">
        <v>103</v>
      </c>
      <c r="E496" s="22" t="s">
        <v>15</v>
      </c>
      <c r="F496" s="2" t="s">
        <v>104</v>
      </c>
      <c r="G496" s="2" t="s">
        <v>104</v>
      </c>
      <c r="H496" s="2" t="s">
        <v>383</v>
      </c>
      <c r="I496" s="2">
        <v>1</v>
      </c>
      <c r="J496" s="2">
        <v>1</v>
      </c>
      <c r="K496" s="2">
        <v>0</v>
      </c>
    </row>
    <row r="497" spans="1:11" x14ac:dyDescent="0.2">
      <c r="A497" s="2">
        <v>496</v>
      </c>
      <c r="B497" s="3" t="s">
        <v>54</v>
      </c>
      <c r="C497" s="3" t="s">
        <v>605</v>
      </c>
      <c r="D497" s="3" t="s">
        <v>103</v>
      </c>
      <c r="E497" s="22" t="s">
        <v>15</v>
      </c>
      <c r="F497" s="2" t="s">
        <v>104</v>
      </c>
      <c r="G497" s="2" t="s">
        <v>104</v>
      </c>
      <c r="H497" s="2" t="s">
        <v>383</v>
      </c>
      <c r="I497" s="2">
        <v>1</v>
      </c>
      <c r="J497" s="2">
        <v>1</v>
      </c>
      <c r="K497" s="2">
        <v>0</v>
      </c>
    </row>
    <row r="498" spans="1:11" x14ac:dyDescent="0.2">
      <c r="A498" s="2">
        <v>497</v>
      </c>
      <c r="B498" s="3" t="s">
        <v>54</v>
      </c>
      <c r="C498" s="3" t="s">
        <v>606</v>
      </c>
      <c r="D498" s="3" t="s">
        <v>103</v>
      </c>
      <c r="E498" s="22" t="s">
        <v>15</v>
      </c>
      <c r="F498" s="2" t="s">
        <v>104</v>
      </c>
      <c r="G498" s="2" t="s">
        <v>104</v>
      </c>
      <c r="H498" s="2" t="s">
        <v>383</v>
      </c>
      <c r="I498" s="2">
        <v>1</v>
      </c>
      <c r="J498" s="2">
        <v>1</v>
      </c>
      <c r="K498" s="2">
        <v>0</v>
      </c>
    </row>
    <row r="499" spans="1:11" x14ac:dyDescent="0.2">
      <c r="A499" s="2">
        <v>498</v>
      </c>
      <c r="B499" s="3" t="s">
        <v>54</v>
      </c>
      <c r="C499" s="3" t="s">
        <v>607</v>
      </c>
      <c r="D499" s="3" t="s">
        <v>103</v>
      </c>
      <c r="E499" s="22" t="s">
        <v>15</v>
      </c>
      <c r="F499" s="2" t="s">
        <v>104</v>
      </c>
      <c r="G499" s="2" t="s">
        <v>104</v>
      </c>
      <c r="H499" s="2" t="s">
        <v>105</v>
      </c>
      <c r="I499" s="2">
        <v>1</v>
      </c>
      <c r="J499" s="2">
        <v>1</v>
      </c>
      <c r="K499" s="2">
        <v>0</v>
      </c>
    </row>
    <row r="500" spans="1:11" x14ac:dyDescent="0.2">
      <c r="A500" s="2">
        <v>499</v>
      </c>
      <c r="B500" s="3" t="s">
        <v>54</v>
      </c>
      <c r="C500" s="3" t="s">
        <v>608</v>
      </c>
      <c r="D500" s="3" t="s">
        <v>103</v>
      </c>
      <c r="E500" s="22" t="s">
        <v>15</v>
      </c>
      <c r="F500" s="2" t="s">
        <v>104</v>
      </c>
      <c r="G500" s="2" t="s">
        <v>104</v>
      </c>
      <c r="H500" s="2" t="s">
        <v>105</v>
      </c>
      <c r="I500" s="2">
        <v>1</v>
      </c>
      <c r="J500" s="2">
        <v>1</v>
      </c>
      <c r="K500" s="2">
        <v>0</v>
      </c>
    </row>
    <row r="501" spans="1:11" ht="16" x14ac:dyDescent="0.2">
      <c r="A501" s="2">
        <v>500</v>
      </c>
      <c r="B501" s="3" t="s">
        <v>54</v>
      </c>
      <c r="C501" s="3" t="s">
        <v>609</v>
      </c>
      <c r="D501" s="3" t="s">
        <v>122</v>
      </c>
      <c r="E501" s="31" t="s">
        <v>13</v>
      </c>
      <c r="F501" s="2" t="s">
        <v>104</v>
      </c>
      <c r="G501" s="2" t="s">
        <v>104</v>
      </c>
      <c r="H501" s="2" t="s">
        <v>383</v>
      </c>
      <c r="I501" s="2">
        <v>1</v>
      </c>
      <c r="J501" s="2">
        <v>1</v>
      </c>
      <c r="K501" s="2">
        <v>0</v>
      </c>
    </row>
    <row r="502" spans="1:11" ht="16" x14ac:dyDescent="0.2">
      <c r="A502" s="2">
        <v>501</v>
      </c>
      <c r="B502" s="3" t="s">
        <v>54</v>
      </c>
      <c r="C502" s="3" t="s">
        <v>610</v>
      </c>
      <c r="D502" s="3" t="s">
        <v>122</v>
      </c>
      <c r="E502" s="27" t="s">
        <v>31</v>
      </c>
      <c r="F502" s="2" t="s">
        <v>104</v>
      </c>
      <c r="G502" s="2" t="s">
        <v>104</v>
      </c>
      <c r="H502" s="2" t="s">
        <v>383</v>
      </c>
      <c r="I502" s="2">
        <v>1</v>
      </c>
      <c r="J502" s="2">
        <v>1</v>
      </c>
      <c r="K502" s="2">
        <v>0</v>
      </c>
    </row>
    <row r="503" spans="1:11" ht="16" x14ac:dyDescent="0.2">
      <c r="A503" s="2">
        <v>502</v>
      </c>
      <c r="B503" s="3" t="s">
        <v>54</v>
      </c>
      <c r="C503" s="3" t="s">
        <v>611</v>
      </c>
      <c r="D503" s="3" t="s">
        <v>122</v>
      </c>
      <c r="E503" s="27" t="s">
        <v>9</v>
      </c>
      <c r="F503" s="2" t="s">
        <v>104</v>
      </c>
      <c r="G503" s="2" t="s">
        <v>104</v>
      </c>
      <c r="H503" s="2" t="s">
        <v>105</v>
      </c>
      <c r="I503" s="2">
        <v>1</v>
      </c>
      <c r="J503" s="2">
        <v>1</v>
      </c>
      <c r="K503" s="2">
        <v>0</v>
      </c>
    </row>
    <row r="504" spans="1:11" ht="16" x14ac:dyDescent="0.2">
      <c r="A504" s="2">
        <v>503</v>
      </c>
      <c r="B504" s="3" t="s">
        <v>54</v>
      </c>
      <c r="C504" s="3" t="s">
        <v>612</v>
      </c>
      <c r="D504" s="3" t="s">
        <v>122</v>
      </c>
      <c r="E504" s="35" t="s">
        <v>20</v>
      </c>
      <c r="F504" s="2" t="s">
        <v>104</v>
      </c>
      <c r="G504" s="2" t="s">
        <v>104</v>
      </c>
      <c r="H504" s="2" t="s">
        <v>105</v>
      </c>
      <c r="I504" s="2">
        <v>1</v>
      </c>
      <c r="J504" s="2">
        <v>1</v>
      </c>
      <c r="K504" s="2">
        <v>0</v>
      </c>
    </row>
    <row r="505" spans="1:11" x14ac:dyDescent="0.2">
      <c r="A505" s="2">
        <v>504</v>
      </c>
      <c r="B505" s="3" t="s">
        <v>54</v>
      </c>
      <c r="C505" s="3" t="s">
        <v>613</v>
      </c>
      <c r="D505" s="3" t="s">
        <v>115</v>
      </c>
      <c r="E505" s="28" t="s">
        <v>16</v>
      </c>
      <c r="F505" s="2" t="s">
        <v>104</v>
      </c>
      <c r="G505" s="2" t="s">
        <v>104</v>
      </c>
      <c r="H505" s="2" t="s">
        <v>105</v>
      </c>
      <c r="I505" s="2">
        <v>1</v>
      </c>
      <c r="J505" s="2">
        <v>1</v>
      </c>
      <c r="K505" s="2">
        <v>0</v>
      </c>
    </row>
    <row r="506" spans="1:11" x14ac:dyDescent="0.2">
      <c r="A506" s="2">
        <v>505</v>
      </c>
      <c r="B506" s="3" t="s">
        <v>54</v>
      </c>
      <c r="C506" s="3" t="s">
        <v>614</v>
      </c>
      <c r="D506" s="3" t="s">
        <v>115</v>
      </c>
      <c r="E506" s="28" t="s">
        <v>16</v>
      </c>
      <c r="F506" s="2" t="s">
        <v>104</v>
      </c>
      <c r="G506" s="2" t="s">
        <v>104</v>
      </c>
      <c r="H506" s="2" t="s">
        <v>105</v>
      </c>
      <c r="I506" s="2">
        <v>1</v>
      </c>
      <c r="J506" s="2">
        <v>1</v>
      </c>
      <c r="K506" s="2">
        <v>0</v>
      </c>
    </row>
    <row r="507" spans="1:11" x14ac:dyDescent="0.2">
      <c r="A507" s="2">
        <v>506</v>
      </c>
      <c r="B507" s="3" t="s">
        <v>54</v>
      </c>
      <c r="C507" s="3" t="s">
        <v>615</v>
      </c>
      <c r="D507" s="3" t="s">
        <v>115</v>
      </c>
      <c r="E507" s="28" t="s">
        <v>16</v>
      </c>
      <c r="F507" s="2" t="s">
        <v>104</v>
      </c>
      <c r="G507" s="2" t="s">
        <v>104</v>
      </c>
      <c r="H507" s="2" t="s">
        <v>105</v>
      </c>
      <c r="I507" s="2">
        <v>1</v>
      </c>
      <c r="J507" s="2">
        <v>1</v>
      </c>
      <c r="K507" s="2">
        <v>0</v>
      </c>
    </row>
    <row r="508" spans="1:11" x14ac:dyDescent="0.2">
      <c r="A508" s="2">
        <v>507</v>
      </c>
      <c r="B508" s="3" t="s">
        <v>54</v>
      </c>
      <c r="C508" s="3" t="s">
        <v>616</v>
      </c>
      <c r="D508" s="3" t="s">
        <v>115</v>
      </c>
      <c r="E508" s="28" t="s">
        <v>16</v>
      </c>
      <c r="F508" s="2" t="s">
        <v>104</v>
      </c>
      <c r="G508" s="2" t="s">
        <v>104</v>
      </c>
      <c r="H508" s="2" t="s">
        <v>105</v>
      </c>
      <c r="I508" s="2">
        <v>1</v>
      </c>
      <c r="J508" s="2">
        <v>1</v>
      </c>
      <c r="K508" s="2">
        <v>0</v>
      </c>
    </row>
    <row r="509" spans="1:11" x14ac:dyDescent="0.2">
      <c r="A509" s="2">
        <v>508</v>
      </c>
      <c r="B509" s="3" t="s">
        <v>54</v>
      </c>
      <c r="C509" s="3" t="s">
        <v>1104</v>
      </c>
      <c r="D509" s="3" t="s">
        <v>115</v>
      </c>
      <c r="E509" s="24" t="s">
        <v>11</v>
      </c>
      <c r="F509" s="2" t="s">
        <v>104</v>
      </c>
      <c r="G509" s="2" t="s">
        <v>104</v>
      </c>
      <c r="H509" s="2" t="s">
        <v>383</v>
      </c>
      <c r="I509" s="2">
        <v>1</v>
      </c>
      <c r="J509" s="2">
        <v>1</v>
      </c>
      <c r="K509" s="2">
        <v>0</v>
      </c>
    </row>
    <row r="510" spans="1:11" x14ac:dyDescent="0.2">
      <c r="A510" s="2">
        <v>509</v>
      </c>
      <c r="B510" s="3" t="s">
        <v>54</v>
      </c>
      <c r="C510" s="3" t="s">
        <v>618</v>
      </c>
      <c r="D510" s="3" t="s">
        <v>75</v>
      </c>
      <c r="E510" s="29" t="s">
        <v>12</v>
      </c>
      <c r="F510" s="2" t="s">
        <v>104</v>
      </c>
      <c r="G510" s="2" t="s">
        <v>104</v>
      </c>
      <c r="H510" s="2" t="s">
        <v>105</v>
      </c>
      <c r="I510" s="2">
        <v>1</v>
      </c>
      <c r="J510" s="2">
        <v>1</v>
      </c>
      <c r="K510" s="2">
        <v>0</v>
      </c>
    </row>
    <row r="511" spans="1:11" x14ac:dyDescent="0.2">
      <c r="A511" s="2">
        <v>510</v>
      </c>
      <c r="B511" s="3" t="s">
        <v>54</v>
      </c>
      <c r="C511" s="3" t="s">
        <v>619</v>
      </c>
      <c r="D511" s="3" t="s">
        <v>115</v>
      </c>
      <c r="E511" s="25" t="s">
        <v>22</v>
      </c>
      <c r="F511" s="2" t="s">
        <v>104</v>
      </c>
      <c r="G511" s="2" t="s">
        <v>104</v>
      </c>
      <c r="H511" s="2" t="s">
        <v>105</v>
      </c>
      <c r="I511" s="2">
        <v>1</v>
      </c>
      <c r="J511" s="2">
        <v>1</v>
      </c>
      <c r="K511" s="2">
        <v>0</v>
      </c>
    </row>
    <row r="512" spans="1:11" x14ac:dyDescent="0.2">
      <c r="A512" s="2">
        <v>511</v>
      </c>
      <c r="B512" s="3" t="s">
        <v>54</v>
      </c>
      <c r="C512" s="3" t="s">
        <v>620</v>
      </c>
      <c r="D512" s="3" t="s">
        <v>115</v>
      </c>
      <c r="E512" s="26" t="s">
        <v>19</v>
      </c>
      <c r="F512" s="2" t="s">
        <v>104</v>
      </c>
      <c r="G512" s="2" t="s">
        <v>104</v>
      </c>
      <c r="H512" s="2" t="s">
        <v>105</v>
      </c>
      <c r="I512" s="2">
        <v>1</v>
      </c>
      <c r="J512" s="2">
        <v>1</v>
      </c>
      <c r="K512" s="2">
        <v>0</v>
      </c>
    </row>
    <row r="513" spans="1:11" x14ac:dyDescent="0.2">
      <c r="A513" s="2">
        <v>512</v>
      </c>
      <c r="B513" s="3" t="s">
        <v>54</v>
      </c>
      <c r="C513" s="3" t="s">
        <v>621</v>
      </c>
      <c r="D513" s="3" t="s">
        <v>115</v>
      </c>
      <c r="E513" s="26" t="s">
        <v>19</v>
      </c>
      <c r="F513" s="2" t="s">
        <v>104</v>
      </c>
      <c r="G513" s="2" t="s">
        <v>104</v>
      </c>
      <c r="H513" s="2" t="s">
        <v>105</v>
      </c>
      <c r="I513" s="2">
        <v>1</v>
      </c>
      <c r="J513" s="2">
        <v>1</v>
      </c>
      <c r="K513" s="2">
        <v>0</v>
      </c>
    </row>
    <row r="514" spans="1:11" x14ac:dyDescent="0.2">
      <c r="A514" s="2">
        <v>513</v>
      </c>
      <c r="B514" s="3" t="s">
        <v>54</v>
      </c>
      <c r="C514" s="3" t="s">
        <v>622</v>
      </c>
      <c r="D514" s="3" t="s">
        <v>115</v>
      </c>
      <c r="E514" s="30" t="s">
        <v>10</v>
      </c>
      <c r="F514" s="2" t="s">
        <v>104</v>
      </c>
      <c r="G514" s="2" t="s">
        <v>104</v>
      </c>
      <c r="H514" s="2" t="s">
        <v>383</v>
      </c>
      <c r="I514" s="2">
        <v>1</v>
      </c>
      <c r="J514" s="2">
        <v>1</v>
      </c>
      <c r="K514" s="2">
        <v>0</v>
      </c>
    </row>
    <row r="515" spans="1:11" x14ac:dyDescent="0.2">
      <c r="A515" s="2">
        <v>514</v>
      </c>
      <c r="B515" s="3" t="s">
        <v>54</v>
      </c>
      <c r="C515" s="3" t="s">
        <v>623</v>
      </c>
      <c r="D515" s="3" t="s">
        <v>115</v>
      </c>
      <c r="E515" s="30" t="s">
        <v>10</v>
      </c>
      <c r="F515" s="2" t="s">
        <v>104</v>
      </c>
      <c r="G515" s="2" t="s">
        <v>104</v>
      </c>
      <c r="H515" s="2" t="s">
        <v>383</v>
      </c>
      <c r="I515" s="2">
        <v>1</v>
      </c>
      <c r="J515" s="2">
        <v>1</v>
      </c>
      <c r="K515" s="2">
        <v>0</v>
      </c>
    </row>
    <row r="516" spans="1:11" x14ac:dyDescent="0.2">
      <c r="A516" s="2">
        <v>515</v>
      </c>
      <c r="B516" s="3" t="s">
        <v>54</v>
      </c>
      <c r="C516" s="3" t="s">
        <v>624</v>
      </c>
      <c r="D516" s="3" t="s">
        <v>115</v>
      </c>
      <c r="E516" s="30" t="s">
        <v>10</v>
      </c>
      <c r="F516" s="2" t="s">
        <v>104</v>
      </c>
      <c r="G516" s="2" t="s">
        <v>104</v>
      </c>
      <c r="H516" s="2" t="s">
        <v>105</v>
      </c>
      <c r="I516" s="2">
        <v>1</v>
      </c>
      <c r="J516" s="2">
        <v>1</v>
      </c>
      <c r="K516" s="2">
        <v>0</v>
      </c>
    </row>
    <row r="517" spans="1:11" x14ac:dyDescent="0.2">
      <c r="A517" s="2">
        <v>516</v>
      </c>
      <c r="B517" s="3" t="s">
        <v>55</v>
      </c>
      <c r="C517" s="3" t="s">
        <v>625</v>
      </c>
      <c r="D517" s="3" t="s">
        <v>103</v>
      </c>
      <c r="E517" s="22" t="s">
        <v>15</v>
      </c>
      <c r="F517" s="2" t="s">
        <v>104</v>
      </c>
      <c r="G517" s="2" t="s">
        <v>104</v>
      </c>
      <c r="H517" s="2" t="s">
        <v>105</v>
      </c>
      <c r="I517" s="2">
        <v>1</v>
      </c>
      <c r="J517" s="2">
        <v>1</v>
      </c>
      <c r="K517" s="2">
        <v>0</v>
      </c>
    </row>
    <row r="518" spans="1:11" x14ac:dyDescent="0.2">
      <c r="A518" s="2">
        <v>517</v>
      </c>
      <c r="B518" s="3" t="s">
        <v>55</v>
      </c>
      <c r="C518" s="3" t="s">
        <v>626</v>
      </c>
      <c r="D518" s="3" t="s">
        <v>103</v>
      </c>
      <c r="E518" s="22" t="s">
        <v>15</v>
      </c>
      <c r="F518" s="2" t="s">
        <v>104</v>
      </c>
      <c r="G518" s="2" t="s">
        <v>104</v>
      </c>
      <c r="H518" s="2" t="s">
        <v>105</v>
      </c>
      <c r="I518" s="2">
        <v>1</v>
      </c>
      <c r="J518" s="2">
        <v>1</v>
      </c>
      <c r="K518" s="2">
        <v>0</v>
      </c>
    </row>
    <row r="519" spans="1:11" x14ac:dyDescent="0.2">
      <c r="A519" s="2">
        <v>518</v>
      </c>
      <c r="B519" s="3" t="s">
        <v>55</v>
      </c>
      <c r="C519" s="3" t="s">
        <v>627</v>
      </c>
      <c r="D519" s="3" t="s">
        <v>103</v>
      </c>
      <c r="E519" s="22" t="s">
        <v>15</v>
      </c>
      <c r="F519" s="2" t="s">
        <v>104</v>
      </c>
      <c r="G519" s="2" t="s">
        <v>104</v>
      </c>
      <c r="H519" s="2" t="s">
        <v>105</v>
      </c>
      <c r="I519" s="2">
        <v>1</v>
      </c>
      <c r="J519" s="2">
        <v>1</v>
      </c>
      <c r="K519" s="2">
        <v>0</v>
      </c>
    </row>
    <row r="520" spans="1:11" x14ac:dyDescent="0.2">
      <c r="A520" s="2">
        <v>519</v>
      </c>
      <c r="B520" s="3" t="s">
        <v>55</v>
      </c>
      <c r="C520" s="3" t="s">
        <v>628</v>
      </c>
      <c r="D520" s="3" t="s">
        <v>103</v>
      </c>
      <c r="E520" s="22" t="s">
        <v>15</v>
      </c>
      <c r="F520" s="2" t="s">
        <v>104</v>
      </c>
      <c r="G520" s="2" t="s">
        <v>104</v>
      </c>
      <c r="H520" s="2" t="s">
        <v>105</v>
      </c>
      <c r="I520" s="2">
        <v>1</v>
      </c>
      <c r="J520" s="2">
        <v>1</v>
      </c>
      <c r="K520" s="2">
        <v>0</v>
      </c>
    </row>
    <row r="521" spans="1:11" x14ac:dyDescent="0.2">
      <c r="A521" s="2">
        <v>520</v>
      </c>
      <c r="B521" s="3" t="s">
        <v>55</v>
      </c>
      <c r="C521" s="3" t="s">
        <v>629</v>
      </c>
      <c r="D521" s="3" t="s">
        <v>103</v>
      </c>
      <c r="E521" s="23" t="s">
        <v>14</v>
      </c>
      <c r="F521" s="2" t="s">
        <v>104</v>
      </c>
      <c r="G521" s="2" t="s">
        <v>104</v>
      </c>
      <c r="H521" s="2" t="s">
        <v>105</v>
      </c>
      <c r="I521" s="2">
        <v>1</v>
      </c>
      <c r="J521" s="2">
        <v>1</v>
      </c>
      <c r="K521" s="2">
        <v>0</v>
      </c>
    </row>
    <row r="522" spans="1:11" x14ac:dyDescent="0.2">
      <c r="A522" s="2">
        <v>521</v>
      </c>
      <c r="B522" s="3" t="s">
        <v>55</v>
      </c>
      <c r="C522" s="3" t="s">
        <v>630</v>
      </c>
      <c r="D522" s="3" t="s">
        <v>103</v>
      </c>
      <c r="E522" s="23" t="s">
        <v>14</v>
      </c>
      <c r="F522" s="2" t="s">
        <v>104</v>
      </c>
      <c r="G522" s="2" t="s">
        <v>104</v>
      </c>
      <c r="H522" s="2" t="s">
        <v>105</v>
      </c>
      <c r="I522" s="2">
        <v>1</v>
      </c>
      <c r="J522" s="2">
        <v>1</v>
      </c>
      <c r="K522" s="2">
        <v>0</v>
      </c>
    </row>
    <row r="523" spans="1:11" x14ac:dyDescent="0.2">
      <c r="A523" s="2">
        <v>522</v>
      </c>
      <c r="B523" s="3" t="s">
        <v>55</v>
      </c>
      <c r="C523" s="3" t="s">
        <v>631</v>
      </c>
      <c r="D523" s="3" t="s">
        <v>103</v>
      </c>
      <c r="E523" s="23" t="s">
        <v>14</v>
      </c>
      <c r="F523" s="2" t="s">
        <v>104</v>
      </c>
      <c r="G523" s="2" t="s">
        <v>104</v>
      </c>
      <c r="H523" s="2" t="s">
        <v>105</v>
      </c>
      <c r="I523" s="2">
        <v>1</v>
      </c>
      <c r="J523" s="2">
        <v>1</v>
      </c>
      <c r="K523" s="2">
        <v>0</v>
      </c>
    </row>
    <row r="524" spans="1:11" x14ac:dyDescent="0.2">
      <c r="A524" s="2">
        <v>523</v>
      </c>
      <c r="B524" s="3" t="s">
        <v>55</v>
      </c>
      <c r="C524" s="3" t="s">
        <v>632</v>
      </c>
      <c r="D524" s="3" t="s">
        <v>103</v>
      </c>
      <c r="E524" s="32" t="s">
        <v>15</v>
      </c>
      <c r="F524" s="2" t="s">
        <v>104</v>
      </c>
      <c r="G524" s="2" t="s">
        <v>104</v>
      </c>
      <c r="H524" s="2" t="s">
        <v>105</v>
      </c>
      <c r="I524" s="2">
        <v>1</v>
      </c>
      <c r="J524" s="2">
        <v>1</v>
      </c>
      <c r="K524" s="2">
        <v>0</v>
      </c>
    </row>
    <row r="525" spans="1:11" ht="16" x14ac:dyDescent="0.2">
      <c r="A525" s="2">
        <v>524</v>
      </c>
      <c r="B525" s="3" t="s">
        <v>55</v>
      </c>
      <c r="C525" s="3" t="s">
        <v>633</v>
      </c>
      <c r="D525" s="3" t="s">
        <v>103</v>
      </c>
      <c r="E525" s="33" t="s">
        <v>17</v>
      </c>
      <c r="F525" s="2" t="s">
        <v>104</v>
      </c>
      <c r="G525" s="2" t="s">
        <v>104</v>
      </c>
      <c r="H525" s="2" t="s">
        <v>105</v>
      </c>
      <c r="I525" s="2">
        <v>1</v>
      </c>
      <c r="J525" s="2">
        <v>1</v>
      </c>
      <c r="K525" s="2">
        <v>0</v>
      </c>
    </row>
    <row r="526" spans="1:11" ht="16" x14ac:dyDescent="0.2">
      <c r="A526" s="2">
        <v>525</v>
      </c>
      <c r="B526" s="3" t="s">
        <v>55</v>
      </c>
      <c r="C526" s="3" t="s">
        <v>634</v>
      </c>
      <c r="D526" s="3" t="s">
        <v>122</v>
      </c>
      <c r="E526" s="31" t="s">
        <v>13</v>
      </c>
      <c r="F526" s="2" t="s">
        <v>104</v>
      </c>
      <c r="G526" s="2" t="s">
        <v>104</v>
      </c>
      <c r="H526" s="2" t="s">
        <v>105</v>
      </c>
      <c r="I526" s="2">
        <v>1</v>
      </c>
      <c r="J526" s="2">
        <v>1</v>
      </c>
      <c r="K526" s="2">
        <v>0</v>
      </c>
    </row>
    <row r="527" spans="1:11" ht="16" x14ac:dyDescent="0.2">
      <c r="A527" s="2">
        <v>526</v>
      </c>
      <c r="B527" s="3" t="s">
        <v>55</v>
      </c>
      <c r="C527" s="3" t="s">
        <v>635</v>
      </c>
      <c r="D527" s="3" t="s">
        <v>122</v>
      </c>
      <c r="E527" s="31" t="s">
        <v>13</v>
      </c>
      <c r="F527" s="2" t="s">
        <v>104</v>
      </c>
      <c r="G527" s="2" t="s">
        <v>104</v>
      </c>
      <c r="H527" s="2" t="s">
        <v>105</v>
      </c>
      <c r="I527" s="2">
        <v>1</v>
      </c>
      <c r="J527" s="2">
        <v>1</v>
      </c>
      <c r="K527" s="2">
        <v>0</v>
      </c>
    </row>
    <row r="528" spans="1:11" x14ac:dyDescent="0.2">
      <c r="A528" s="2">
        <v>527</v>
      </c>
      <c r="B528" s="3" t="s">
        <v>55</v>
      </c>
      <c r="C528" s="3" t="s">
        <v>636</v>
      </c>
      <c r="D528" s="3" t="s">
        <v>115</v>
      </c>
      <c r="E528" s="30" t="s">
        <v>10</v>
      </c>
      <c r="F528" s="2" t="s">
        <v>104</v>
      </c>
      <c r="G528" s="2" t="s">
        <v>104</v>
      </c>
      <c r="H528" s="2" t="s">
        <v>105</v>
      </c>
      <c r="I528" s="2">
        <v>1</v>
      </c>
      <c r="J528" s="2">
        <v>1</v>
      </c>
      <c r="K528" s="2">
        <v>0</v>
      </c>
    </row>
    <row r="529" spans="1:11" ht="16" x14ac:dyDescent="0.2">
      <c r="A529" s="2">
        <v>528</v>
      </c>
      <c r="B529" s="3" t="s">
        <v>55</v>
      </c>
      <c r="C529" s="3" t="s">
        <v>637</v>
      </c>
      <c r="D529" s="3" t="s">
        <v>122</v>
      </c>
      <c r="E529" s="31" t="s">
        <v>13</v>
      </c>
      <c r="F529" s="2" t="s">
        <v>104</v>
      </c>
      <c r="G529" s="2" t="s">
        <v>104</v>
      </c>
      <c r="H529" s="2" t="s">
        <v>105</v>
      </c>
      <c r="I529" s="2">
        <v>1</v>
      </c>
      <c r="J529" s="2">
        <v>1</v>
      </c>
      <c r="K529" s="2">
        <v>0</v>
      </c>
    </row>
    <row r="530" spans="1:11" x14ac:dyDescent="0.2">
      <c r="A530" s="2">
        <v>529</v>
      </c>
      <c r="B530" s="3" t="s">
        <v>55</v>
      </c>
      <c r="C530" s="3" t="s">
        <v>638</v>
      </c>
      <c r="D530" s="3" t="s">
        <v>75</v>
      </c>
      <c r="E530" s="29" t="s">
        <v>12</v>
      </c>
      <c r="F530" s="2" t="s">
        <v>104</v>
      </c>
      <c r="G530" s="2" t="s">
        <v>104</v>
      </c>
      <c r="H530" s="2" t="s">
        <v>105</v>
      </c>
      <c r="I530" s="2">
        <v>1</v>
      </c>
      <c r="J530" s="2">
        <v>1</v>
      </c>
      <c r="K530" s="2">
        <v>0</v>
      </c>
    </row>
    <row r="531" spans="1:11" x14ac:dyDescent="0.2">
      <c r="A531" s="2">
        <v>530</v>
      </c>
      <c r="B531" s="3" t="s">
        <v>55</v>
      </c>
      <c r="C531" s="3" t="s">
        <v>639</v>
      </c>
      <c r="D531" s="3" t="s">
        <v>75</v>
      </c>
      <c r="E531" s="29" t="s">
        <v>12</v>
      </c>
      <c r="F531" s="2" t="s">
        <v>104</v>
      </c>
      <c r="G531" s="2" t="s">
        <v>104</v>
      </c>
      <c r="H531" s="2" t="s">
        <v>105</v>
      </c>
      <c r="I531" s="2">
        <v>1</v>
      </c>
      <c r="J531" s="2">
        <v>1</v>
      </c>
      <c r="K531" s="2">
        <v>0</v>
      </c>
    </row>
    <row r="532" spans="1:11" x14ac:dyDescent="0.2">
      <c r="A532" s="2">
        <v>531</v>
      </c>
      <c r="B532" s="3" t="s">
        <v>55</v>
      </c>
      <c r="C532" s="3" t="s">
        <v>640</v>
      </c>
      <c r="D532" s="3" t="s">
        <v>75</v>
      </c>
      <c r="E532" s="29" t="s">
        <v>12</v>
      </c>
      <c r="F532" s="2" t="s">
        <v>104</v>
      </c>
      <c r="G532" s="2" t="s">
        <v>104</v>
      </c>
      <c r="H532" s="2" t="s">
        <v>105</v>
      </c>
      <c r="I532" s="2">
        <v>1</v>
      </c>
      <c r="J532" s="2">
        <v>1</v>
      </c>
      <c r="K532" s="2">
        <v>0</v>
      </c>
    </row>
    <row r="533" spans="1:11" x14ac:dyDescent="0.2">
      <c r="A533" s="2">
        <v>532</v>
      </c>
      <c r="B533" s="3" t="s">
        <v>55</v>
      </c>
      <c r="C533" s="3" t="s">
        <v>641</v>
      </c>
      <c r="D533" s="3" t="s">
        <v>75</v>
      </c>
      <c r="E533" s="29" t="s">
        <v>12</v>
      </c>
      <c r="F533" s="2" t="s">
        <v>104</v>
      </c>
      <c r="G533" s="2" t="s">
        <v>104</v>
      </c>
      <c r="H533" s="2" t="s">
        <v>105</v>
      </c>
      <c r="I533" s="2">
        <v>1</v>
      </c>
      <c r="J533" s="2">
        <v>1</v>
      </c>
      <c r="K533" s="2">
        <v>0</v>
      </c>
    </row>
    <row r="534" spans="1:11" x14ac:dyDescent="0.2">
      <c r="A534" s="2">
        <v>533</v>
      </c>
      <c r="B534" s="3" t="s">
        <v>55</v>
      </c>
      <c r="C534" s="3" t="s">
        <v>642</v>
      </c>
      <c r="D534" s="3" t="s">
        <v>115</v>
      </c>
      <c r="E534" s="26" t="s">
        <v>19</v>
      </c>
      <c r="F534" s="2" t="s">
        <v>104</v>
      </c>
      <c r="G534" s="2" t="s">
        <v>104</v>
      </c>
      <c r="H534" s="2" t="s">
        <v>105</v>
      </c>
      <c r="I534" s="2">
        <v>1</v>
      </c>
      <c r="J534" s="2">
        <v>1</v>
      </c>
      <c r="K534" s="2">
        <v>0</v>
      </c>
    </row>
    <row r="535" spans="1:11" x14ac:dyDescent="0.2">
      <c r="A535" s="2">
        <v>534</v>
      </c>
      <c r="B535" s="3" t="s">
        <v>55</v>
      </c>
      <c r="C535" s="3" t="s">
        <v>643</v>
      </c>
      <c r="D535" s="3" t="s">
        <v>115</v>
      </c>
      <c r="E535" s="28" t="s">
        <v>16</v>
      </c>
      <c r="F535" s="2" t="s">
        <v>104</v>
      </c>
      <c r="G535" s="2" t="s">
        <v>104</v>
      </c>
      <c r="H535" s="2" t="s">
        <v>105</v>
      </c>
      <c r="I535" s="2">
        <v>1</v>
      </c>
      <c r="J535" s="2">
        <v>1</v>
      </c>
      <c r="K535" s="2">
        <v>0</v>
      </c>
    </row>
    <row r="536" spans="1:11" x14ac:dyDescent="0.2">
      <c r="A536" s="2">
        <v>535</v>
      </c>
      <c r="B536" s="3" t="s">
        <v>55</v>
      </c>
      <c r="C536" s="3" t="s">
        <v>644</v>
      </c>
      <c r="D536" s="3" t="s">
        <v>115</v>
      </c>
      <c r="E536" s="28" t="s">
        <v>16</v>
      </c>
      <c r="F536" s="2" t="s">
        <v>104</v>
      </c>
      <c r="G536" s="2" t="s">
        <v>104</v>
      </c>
      <c r="H536" s="2" t="s">
        <v>105</v>
      </c>
      <c r="I536" s="2">
        <v>1</v>
      </c>
      <c r="J536" s="2">
        <v>1</v>
      </c>
      <c r="K536" s="2">
        <v>0</v>
      </c>
    </row>
    <row r="537" spans="1:11" x14ac:dyDescent="0.2">
      <c r="A537" s="2">
        <v>536</v>
      </c>
      <c r="B537" s="3" t="s">
        <v>55</v>
      </c>
      <c r="C537" s="3" t="s">
        <v>645</v>
      </c>
      <c r="D537" s="3" t="s">
        <v>115</v>
      </c>
      <c r="E537" s="28" t="s">
        <v>16</v>
      </c>
      <c r="F537" s="2" t="s">
        <v>104</v>
      </c>
      <c r="G537" s="2" t="s">
        <v>104</v>
      </c>
      <c r="H537" s="2" t="s">
        <v>105</v>
      </c>
      <c r="I537" s="2">
        <v>1</v>
      </c>
      <c r="J537" s="2">
        <v>1</v>
      </c>
      <c r="K537" s="2">
        <v>0</v>
      </c>
    </row>
    <row r="538" spans="1:11" x14ac:dyDescent="0.2">
      <c r="A538" s="2">
        <v>537</v>
      </c>
      <c r="B538" s="3" t="s">
        <v>55</v>
      </c>
      <c r="C538" s="3" t="s">
        <v>646</v>
      </c>
      <c r="D538" s="3" t="s">
        <v>115</v>
      </c>
      <c r="E538" s="30" t="s">
        <v>10</v>
      </c>
      <c r="F538" s="2" t="s">
        <v>104</v>
      </c>
      <c r="G538" s="2" t="s">
        <v>104</v>
      </c>
      <c r="H538" s="2" t="s">
        <v>105</v>
      </c>
      <c r="I538" s="2">
        <v>1</v>
      </c>
      <c r="J538" s="2">
        <v>1</v>
      </c>
      <c r="K538" s="2">
        <v>0</v>
      </c>
    </row>
    <row r="539" spans="1:11" x14ac:dyDescent="0.2">
      <c r="A539" s="2">
        <v>538</v>
      </c>
      <c r="B539" s="3" t="s">
        <v>55</v>
      </c>
      <c r="C539" s="3" t="s">
        <v>647</v>
      </c>
      <c r="D539" s="3" t="s">
        <v>115</v>
      </c>
      <c r="E539" s="24" t="s">
        <v>11</v>
      </c>
      <c r="F539" s="2" t="s">
        <v>104</v>
      </c>
      <c r="G539" s="2" t="s">
        <v>104</v>
      </c>
      <c r="H539" s="2" t="s">
        <v>105</v>
      </c>
      <c r="I539" s="2">
        <v>1</v>
      </c>
      <c r="J539" s="2">
        <v>1</v>
      </c>
      <c r="K539" s="2">
        <v>0</v>
      </c>
    </row>
    <row r="540" spans="1:11" x14ac:dyDescent="0.2">
      <c r="A540" s="2">
        <v>539</v>
      </c>
      <c r="B540" s="3" t="s">
        <v>29</v>
      </c>
      <c r="C540" s="3" t="s">
        <v>648</v>
      </c>
      <c r="D540" s="3" t="s">
        <v>103</v>
      </c>
      <c r="E540" s="23" t="s">
        <v>14</v>
      </c>
      <c r="F540" s="2" t="s">
        <v>104</v>
      </c>
      <c r="G540" s="2" t="s">
        <v>105</v>
      </c>
      <c r="H540" s="2" t="s">
        <v>104</v>
      </c>
      <c r="I540" s="2">
        <v>1</v>
      </c>
      <c r="J540" s="2">
        <v>0</v>
      </c>
      <c r="K540" s="2">
        <v>1</v>
      </c>
    </row>
    <row r="541" spans="1:11" x14ac:dyDescent="0.2">
      <c r="A541" s="2">
        <v>540</v>
      </c>
      <c r="B541" s="3" t="s">
        <v>29</v>
      </c>
      <c r="C541" s="3" t="s">
        <v>649</v>
      </c>
      <c r="D541" s="3" t="s">
        <v>103</v>
      </c>
      <c r="E541" s="22" t="s">
        <v>15</v>
      </c>
      <c r="F541" s="2" t="s">
        <v>104</v>
      </c>
      <c r="G541" s="2" t="s">
        <v>105</v>
      </c>
      <c r="H541" s="2" t="s">
        <v>104</v>
      </c>
      <c r="I541" s="2">
        <v>1</v>
      </c>
      <c r="J541" s="2">
        <v>0</v>
      </c>
      <c r="K541" s="2">
        <v>1</v>
      </c>
    </row>
    <row r="542" spans="1:11" x14ac:dyDescent="0.2">
      <c r="A542" s="2">
        <v>541</v>
      </c>
      <c r="B542" s="3" t="s">
        <v>29</v>
      </c>
      <c r="C542" s="3" t="s">
        <v>650</v>
      </c>
      <c r="D542" s="3" t="s">
        <v>103</v>
      </c>
      <c r="E542" s="22" t="s">
        <v>15</v>
      </c>
      <c r="F542" s="2" t="s">
        <v>104</v>
      </c>
      <c r="G542" s="2" t="s">
        <v>104</v>
      </c>
      <c r="H542" s="2" t="s">
        <v>105</v>
      </c>
      <c r="I542" s="2">
        <v>1</v>
      </c>
      <c r="J542" s="2">
        <v>1</v>
      </c>
      <c r="K542" s="2">
        <v>0</v>
      </c>
    </row>
    <row r="543" spans="1:11" x14ac:dyDescent="0.2">
      <c r="A543" s="2">
        <v>542</v>
      </c>
      <c r="B543" s="3" t="s">
        <v>29</v>
      </c>
      <c r="C543" s="3" t="s">
        <v>651</v>
      </c>
      <c r="D543" s="3" t="s">
        <v>103</v>
      </c>
      <c r="E543" s="22" t="s">
        <v>15</v>
      </c>
      <c r="F543" s="2" t="s">
        <v>104</v>
      </c>
      <c r="G543" s="2" t="s">
        <v>104</v>
      </c>
      <c r="H543" s="2" t="s">
        <v>105</v>
      </c>
      <c r="I543" s="2">
        <v>1</v>
      </c>
      <c r="J543" s="2">
        <v>1</v>
      </c>
      <c r="K543" s="2">
        <v>0</v>
      </c>
    </row>
    <row r="544" spans="1:11" x14ac:dyDescent="0.2">
      <c r="A544" s="2">
        <v>543</v>
      </c>
      <c r="B544" s="3" t="s">
        <v>29</v>
      </c>
      <c r="C544" s="3" t="s">
        <v>652</v>
      </c>
      <c r="D544" s="3" t="s">
        <v>115</v>
      </c>
      <c r="E544" s="26" t="s">
        <v>19</v>
      </c>
      <c r="F544" s="2" t="s">
        <v>104</v>
      </c>
      <c r="G544" s="2" t="s">
        <v>105</v>
      </c>
      <c r="H544" s="2" t="s">
        <v>104</v>
      </c>
      <c r="I544" s="2">
        <v>1</v>
      </c>
      <c r="J544" s="2">
        <v>0</v>
      </c>
      <c r="K544" s="2">
        <v>1</v>
      </c>
    </row>
    <row r="545" spans="1:11" x14ac:dyDescent="0.2">
      <c r="A545" s="2">
        <v>544</v>
      </c>
      <c r="B545" s="3" t="s">
        <v>29</v>
      </c>
      <c r="C545" s="3" t="s">
        <v>653</v>
      </c>
      <c r="D545" s="3" t="s">
        <v>75</v>
      </c>
      <c r="E545" s="29" t="s">
        <v>12</v>
      </c>
      <c r="F545" s="2" t="s">
        <v>104</v>
      </c>
      <c r="G545" s="2" t="s">
        <v>105</v>
      </c>
      <c r="H545" s="2" t="s">
        <v>104</v>
      </c>
      <c r="I545" s="2">
        <v>1</v>
      </c>
      <c r="J545" s="2">
        <v>0</v>
      </c>
      <c r="K545" s="2">
        <v>1</v>
      </c>
    </row>
    <row r="546" spans="1:11" hidden="1" x14ac:dyDescent="0.2">
      <c r="A546" s="2">
        <v>545</v>
      </c>
      <c r="B546" s="3" t="s">
        <v>46</v>
      </c>
      <c r="C546" s="3" t="s">
        <v>654</v>
      </c>
      <c r="D546" s="3" t="s">
        <v>103</v>
      </c>
      <c r="E546" s="23" t="s">
        <v>14</v>
      </c>
      <c r="F546" s="2" t="s">
        <v>105</v>
      </c>
      <c r="G546" s="2" t="s">
        <v>107</v>
      </c>
      <c r="H546" s="2" t="s">
        <v>107</v>
      </c>
      <c r="I546" s="2">
        <v>0</v>
      </c>
      <c r="J546" s="2">
        <v>0</v>
      </c>
      <c r="K546" s="2">
        <v>0</v>
      </c>
    </row>
    <row r="547" spans="1:11" hidden="1" x14ac:dyDescent="0.2">
      <c r="A547" s="2">
        <v>546</v>
      </c>
      <c r="B547" s="3" t="s">
        <v>46</v>
      </c>
      <c r="C547" s="3" t="s">
        <v>655</v>
      </c>
      <c r="D547" s="3" t="s">
        <v>103</v>
      </c>
      <c r="E547" s="23" t="s">
        <v>14</v>
      </c>
      <c r="F547" s="2" t="s">
        <v>105</v>
      </c>
      <c r="G547" s="2" t="s">
        <v>107</v>
      </c>
      <c r="H547" s="2" t="s">
        <v>107</v>
      </c>
      <c r="I547" s="2">
        <v>0</v>
      </c>
      <c r="J547" s="2">
        <v>0</v>
      </c>
      <c r="K547" s="2">
        <v>0</v>
      </c>
    </row>
    <row r="548" spans="1:11" x14ac:dyDescent="0.2">
      <c r="A548" s="2">
        <v>547</v>
      </c>
      <c r="B548" s="3" t="s">
        <v>46</v>
      </c>
      <c r="C548" s="3" t="s">
        <v>656</v>
      </c>
      <c r="D548" s="3" t="s">
        <v>103</v>
      </c>
      <c r="E548" s="23" t="s">
        <v>14</v>
      </c>
      <c r="F548" s="2" t="s">
        <v>104</v>
      </c>
      <c r="G548" s="2" t="s">
        <v>104</v>
      </c>
      <c r="H548" s="2" t="s">
        <v>105</v>
      </c>
      <c r="I548" s="2">
        <v>1</v>
      </c>
      <c r="J548" s="2">
        <v>1</v>
      </c>
      <c r="K548" s="2">
        <v>0</v>
      </c>
    </row>
    <row r="549" spans="1:11" x14ac:dyDescent="0.2">
      <c r="A549" s="2">
        <v>548</v>
      </c>
      <c r="B549" s="3" t="s">
        <v>46</v>
      </c>
      <c r="C549" s="3" t="s">
        <v>657</v>
      </c>
      <c r="D549" s="3" t="s">
        <v>103</v>
      </c>
      <c r="E549" s="22" t="s">
        <v>15</v>
      </c>
      <c r="F549" s="2" t="s">
        <v>104</v>
      </c>
      <c r="G549" s="2" t="s">
        <v>104</v>
      </c>
      <c r="H549" s="2" t="s">
        <v>105</v>
      </c>
      <c r="I549" s="2">
        <v>1</v>
      </c>
      <c r="J549" s="2">
        <v>1</v>
      </c>
      <c r="K549" s="2">
        <v>0</v>
      </c>
    </row>
    <row r="550" spans="1:11" hidden="1" x14ac:dyDescent="0.2">
      <c r="A550" s="2">
        <v>549</v>
      </c>
      <c r="B550" s="3" t="s">
        <v>46</v>
      </c>
      <c r="C550" s="3" t="s">
        <v>658</v>
      </c>
      <c r="D550" s="3" t="s">
        <v>103</v>
      </c>
      <c r="E550" s="22" t="s">
        <v>15</v>
      </c>
      <c r="F550" s="2" t="s">
        <v>105</v>
      </c>
      <c r="G550" s="2" t="s">
        <v>107</v>
      </c>
      <c r="H550" s="2" t="s">
        <v>107</v>
      </c>
      <c r="I550" s="2">
        <v>0</v>
      </c>
      <c r="J550" s="2">
        <v>0</v>
      </c>
      <c r="K550" s="2">
        <v>0</v>
      </c>
    </row>
    <row r="551" spans="1:11" hidden="1" x14ac:dyDescent="0.2">
      <c r="A551" s="2">
        <v>550</v>
      </c>
      <c r="B551" s="3" t="s">
        <v>46</v>
      </c>
      <c r="C551" s="3" t="s">
        <v>659</v>
      </c>
      <c r="D551" s="3" t="s">
        <v>103</v>
      </c>
      <c r="E551" s="22" t="s">
        <v>15</v>
      </c>
      <c r="F551" s="2" t="s">
        <v>105</v>
      </c>
      <c r="G551" s="2" t="s">
        <v>107</v>
      </c>
      <c r="H551" s="2" t="s">
        <v>107</v>
      </c>
      <c r="I551" s="2">
        <v>0</v>
      </c>
      <c r="J551" s="2">
        <v>0</v>
      </c>
      <c r="K551" s="2">
        <v>0</v>
      </c>
    </row>
    <row r="552" spans="1:11" hidden="1" x14ac:dyDescent="0.2">
      <c r="A552" s="2">
        <v>551</v>
      </c>
      <c r="B552" s="3" t="s">
        <v>46</v>
      </c>
      <c r="C552" s="3" t="s">
        <v>660</v>
      </c>
      <c r="D552" s="3" t="s">
        <v>103</v>
      </c>
      <c r="E552" s="22" t="s">
        <v>15</v>
      </c>
      <c r="F552" s="2" t="s">
        <v>105</v>
      </c>
      <c r="G552" s="2" t="s">
        <v>107</v>
      </c>
      <c r="H552" s="2" t="s">
        <v>107</v>
      </c>
      <c r="I552" s="2">
        <v>0</v>
      </c>
      <c r="J552" s="2">
        <v>0</v>
      </c>
      <c r="K552" s="2">
        <v>0</v>
      </c>
    </row>
    <row r="553" spans="1:11" x14ac:dyDescent="0.2">
      <c r="A553" s="2">
        <v>552</v>
      </c>
      <c r="B553" s="3" t="s">
        <v>46</v>
      </c>
      <c r="C553" s="3" t="s">
        <v>661</v>
      </c>
      <c r="D553" s="3" t="s">
        <v>103</v>
      </c>
      <c r="E553" s="32" t="s">
        <v>15</v>
      </c>
      <c r="F553" s="2" t="s">
        <v>104</v>
      </c>
      <c r="G553" s="2" t="s">
        <v>104</v>
      </c>
      <c r="H553" s="2" t="s">
        <v>105</v>
      </c>
      <c r="I553" s="2">
        <v>1</v>
      </c>
      <c r="J553" s="2">
        <v>1</v>
      </c>
      <c r="K553" s="2">
        <v>0</v>
      </c>
    </row>
    <row r="554" spans="1:11" ht="16" hidden="1" x14ac:dyDescent="0.2">
      <c r="A554" s="2">
        <v>553</v>
      </c>
      <c r="B554" s="3" t="s">
        <v>46</v>
      </c>
      <c r="C554" s="3" t="s">
        <v>662</v>
      </c>
      <c r="D554" s="3" t="s">
        <v>103</v>
      </c>
      <c r="E554" s="33" t="s">
        <v>17</v>
      </c>
      <c r="F554" s="2" t="s">
        <v>105</v>
      </c>
      <c r="G554" s="2" t="s">
        <v>107</v>
      </c>
      <c r="H554" s="2" t="s">
        <v>107</v>
      </c>
      <c r="I554" s="2">
        <v>0</v>
      </c>
      <c r="J554" s="2">
        <v>0</v>
      </c>
      <c r="K554" s="2">
        <v>0</v>
      </c>
    </row>
    <row r="555" spans="1:11" ht="16" hidden="1" x14ac:dyDescent="0.2">
      <c r="A555" s="2">
        <v>554</v>
      </c>
      <c r="B555" s="3" t="s">
        <v>46</v>
      </c>
      <c r="C555" s="3" t="s">
        <v>663</v>
      </c>
      <c r="D555" s="3" t="s">
        <v>103</v>
      </c>
      <c r="E555" s="33" t="s">
        <v>17</v>
      </c>
      <c r="F555" s="2" t="s">
        <v>105</v>
      </c>
      <c r="G555" s="2" t="s">
        <v>107</v>
      </c>
      <c r="H555" s="2" t="s">
        <v>107</v>
      </c>
      <c r="I555" s="2">
        <v>0</v>
      </c>
      <c r="J555" s="2">
        <v>0</v>
      </c>
      <c r="K555" s="2">
        <v>0</v>
      </c>
    </row>
    <row r="556" spans="1:11" ht="16" hidden="1" x14ac:dyDescent="0.2">
      <c r="A556" s="2">
        <v>555</v>
      </c>
      <c r="B556" s="3" t="s">
        <v>46</v>
      </c>
      <c r="C556" s="3" t="s">
        <v>664</v>
      </c>
      <c r="D556" s="3" t="s">
        <v>122</v>
      </c>
      <c r="E556" s="35" t="s">
        <v>20</v>
      </c>
      <c r="F556" s="2" t="s">
        <v>105</v>
      </c>
      <c r="G556" s="2" t="s">
        <v>107</v>
      </c>
      <c r="H556" s="2" t="s">
        <v>107</v>
      </c>
      <c r="I556" s="2">
        <v>0</v>
      </c>
      <c r="J556" s="2">
        <v>0</v>
      </c>
      <c r="K556" s="2">
        <v>0</v>
      </c>
    </row>
    <row r="557" spans="1:11" ht="16" hidden="1" x14ac:dyDescent="0.2">
      <c r="A557" s="2">
        <v>556</v>
      </c>
      <c r="B557" s="3" t="s">
        <v>46</v>
      </c>
      <c r="C557" s="3" t="s">
        <v>665</v>
      </c>
      <c r="D557" s="3" t="s">
        <v>122</v>
      </c>
      <c r="E557" s="36" t="s">
        <v>21</v>
      </c>
      <c r="F557" s="2" t="s">
        <v>105</v>
      </c>
      <c r="G557" s="2" t="s">
        <v>107</v>
      </c>
      <c r="H557" s="2" t="s">
        <v>107</v>
      </c>
      <c r="I557" s="2">
        <v>0</v>
      </c>
      <c r="J557" s="2">
        <v>0</v>
      </c>
      <c r="K557" s="2">
        <v>0</v>
      </c>
    </row>
    <row r="558" spans="1:11" ht="16" hidden="1" x14ac:dyDescent="0.2">
      <c r="A558" s="2">
        <v>557</v>
      </c>
      <c r="B558" s="3" t="s">
        <v>46</v>
      </c>
      <c r="C558" s="3" t="s">
        <v>666</v>
      </c>
      <c r="D558" s="3" t="s">
        <v>122</v>
      </c>
      <c r="E558" s="27" t="s">
        <v>31</v>
      </c>
      <c r="F558" s="2" t="s">
        <v>105</v>
      </c>
      <c r="G558" s="2" t="s">
        <v>107</v>
      </c>
      <c r="H558" s="2" t="s">
        <v>107</v>
      </c>
      <c r="I558" s="2">
        <v>0</v>
      </c>
      <c r="J558" s="2">
        <v>0</v>
      </c>
      <c r="K558" s="2">
        <v>0</v>
      </c>
    </row>
    <row r="559" spans="1:11" ht="16" hidden="1" x14ac:dyDescent="0.2">
      <c r="A559" s="2">
        <v>558</v>
      </c>
      <c r="B559" s="3" t="s">
        <v>46</v>
      </c>
      <c r="C559" s="3" t="s">
        <v>667</v>
      </c>
      <c r="D559" s="3" t="s">
        <v>122</v>
      </c>
      <c r="E559" s="27" t="s">
        <v>9</v>
      </c>
      <c r="F559" s="2" t="s">
        <v>105</v>
      </c>
      <c r="G559" s="2" t="s">
        <v>107</v>
      </c>
      <c r="H559" s="2" t="s">
        <v>107</v>
      </c>
      <c r="I559" s="2">
        <v>0</v>
      </c>
      <c r="J559" s="2">
        <v>0</v>
      </c>
      <c r="K559" s="2">
        <v>0</v>
      </c>
    </row>
    <row r="560" spans="1:11" ht="16" x14ac:dyDescent="0.2">
      <c r="A560" s="2">
        <v>559</v>
      </c>
      <c r="B560" s="3" t="s">
        <v>46</v>
      </c>
      <c r="C560" s="3" t="s">
        <v>668</v>
      </c>
      <c r="D560" s="3" t="s">
        <v>122</v>
      </c>
      <c r="E560" s="31" t="s">
        <v>13</v>
      </c>
      <c r="F560" s="2" t="s">
        <v>104</v>
      </c>
      <c r="G560" s="2" t="s">
        <v>104</v>
      </c>
      <c r="H560" s="2" t="s">
        <v>105</v>
      </c>
      <c r="I560" s="2">
        <v>1</v>
      </c>
      <c r="J560" s="2">
        <v>1</v>
      </c>
      <c r="K560" s="2">
        <v>0</v>
      </c>
    </row>
    <row r="561" spans="1:11" ht="16" x14ac:dyDescent="0.2">
      <c r="A561" s="2">
        <v>560</v>
      </c>
      <c r="B561" s="3" t="s">
        <v>46</v>
      </c>
      <c r="C561" s="3" t="s">
        <v>669</v>
      </c>
      <c r="D561" s="3" t="s">
        <v>122</v>
      </c>
      <c r="E561" s="31" t="s">
        <v>13</v>
      </c>
      <c r="F561" s="2" t="s">
        <v>104</v>
      </c>
      <c r="G561" s="2" t="s">
        <v>104</v>
      </c>
      <c r="H561" s="2" t="s">
        <v>105</v>
      </c>
      <c r="I561" s="2">
        <v>1</v>
      </c>
      <c r="J561" s="2">
        <v>1</v>
      </c>
      <c r="K561" s="2">
        <v>0</v>
      </c>
    </row>
    <row r="562" spans="1:11" ht="16" hidden="1" x14ac:dyDescent="0.2">
      <c r="A562" s="2">
        <v>561</v>
      </c>
      <c r="B562" s="3" t="s">
        <v>46</v>
      </c>
      <c r="C562" s="3" t="s">
        <v>670</v>
      </c>
      <c r="D562" s="3" t="s">
        <v>122</v>
      </c>
      <c r="E562" s="27" t="s">
        <v>23</v>
      </c>
      <c r="F562" s="2" t="s">
        <v>105</v>
      </c>
      <c r="G562" s="2" t="s">
        <v>107</v>
      </c>
      <c r="H562" s="2" t="s">
        <v>107</v>
      </c>
      <c r="I562" s="2">
        <v>0</v>
      </c>
      <c r="J562" s="2">
        <v>0</v>
      </c>
      <c r="K562" s="2">
        <v>0</v>
      </c>
    </row>
    <row r="563" spans="1:11" hidden="1" x14ac:dyDescent="0.2">
      <c r="A563" s="2">
        <v>562</v>
      </c>
      <c r="B563" s="3" t="s">
        <v>46</v>
      </c>
      <c r="C563" s="3" t="s">
        <v>671</v>
      </c>
      <c r="D563" s="3" t="s">
        <v>115</v>
      </c>
      <c r="E563" s="26" t="s">
        <v>19</v>
      </c>
      <c r="F563" s="2" t="s">
        <v>105</v>
      </c>
      <c r="G563" s="2" t="s">
        <v>107</v>
      </c>
      <c r="H563" s="2" t="s">
        <v>107</v>
      </c>
      <c r="I563" s="2">
        <v>0</v>
      </c>
      <c r="J563" s="2">
        <v>0</v>
      </c>
      <c r="K563" s="2">
        <v>0</v>
      </c>
    </row>
    <row r="564" spans="1:11" hidden="1" x14ac:dyDescent="0.2">
      <c r="A564" s="2">
        <v>563</v>
      </c>
      <c r="B564" s="3" t="s">
        <v>46</v>
      </c>
      <c r="C564" s="3" t="s">
        <v>672</v>
      </c>
      <c r="D564" s="3" t="s">
        <v>115</v>
      </c>
      <c r="E564" s="26" t="s">
        <v>19</v>
      </c>
      <c r="F564" s="2" t="s">
        <v>105</v>
      </c>
      <c r="G564" s="2" t="s">
        <v>107</v>
      </c>
      <c r="H564" s="2" t="s">
        <v>107</v>
      </c>
      <c r="I564" s="2">
        <v>0</v>
      </c>
      <c r="J564" s="2">
        <v>0</v>
      </c>
      <c r="K564" s="2">
        <v>0</v>
      </c>
    </row>
    <row r="565" spans="1:11" hidden="1" x14ac:dyDescent="0.2">
      <c r="A565" s="2">
        <v>564</v>
      </c>
      <c r="B565" s="3" t="s">
        <v>46</v>
      </c>
      <c r="C565" s="3" t="s">
        <v>673</v>
      </c>
      <c r="D565" s="3" t="s">
        <v>115</v>
      </c>
      <c r="E565" s="28" t="s">
        <v>16</v>
      </c>
      <c r="F565" s="2" t="s">
        <v>105</v>
      </c>
      <c r="G565" s="2" t="s">
        <v>107</v>
      </c>
      <c r="H565" s="2" t="s">
        <v>107</v>
      </c>
      <c r="I565" s="2">
        <v>0</v>
      </c>
      <c r="J565" s="2">
        <v>0</v>
      </c>
      <c r="K565" s="2">
        <v>0</v>
      </c>
    </row>
    <row r="566" spans="1:11" hidden="1" x14ac:dyDescent="0.2">
      <c r="A566" s="2">
        <v>565</v>
      </c>
      <c r="B566" s="3" t="s">
        <v>46</v>
      </c>
      <c r="C566" s="3" t="s">
        <v>674</v>
      </c>
      <c r="D566" s="3" t="s">
        <v>115</v>
      </c>
      <c r="E566" s="28" t="s">
        <v>16</v>
      </c>
      <c r="F566" s="2" t="s">
        <v>105</v>
      </c>
      <c r="G566" s="2" t="s">
        <v>107</v>
      </c>
      <c r="H566" s="2" t="s">
        <v>107</v>
      </c>
      <c r="I566" s="2">
        <v>0</v>
      </c>
      <c r="J566" s="2">
        <v>0</v>
      </c>
      <c r="K566" s="2">
        <v>0</v>
      </c>
    </row>
    <row r="567" spans="1:11" hidden="1" x14ac:dyDescent="0.2">
      <c r="A567" s="2">
        <v>566</v>
      </c>
      <c r="B567" s="3" t="s">
        <v>46</v>
      </c>
      <c r="C567" s="3" t="s">
        <v>675</v>
      </c>
      <c r="D567" s="3" t="s">
        <v>115</v>
      </c>
      <c r="E567" s="28" t="s">
        <v>16</v>
      </c>
      <c r="F567" s="2" t="s">
        <v>105</v>
      </c>
      <c r="G567" s="2" t="s">
        <v>107</v>
      </c>
      <c r="H567" s="2" t="s">
        <v>107</v>
      </c>
      <c r="I567" s="2">
        <v>0</v>
      </c>
      <c r="J567" s="2">
        <v>0</v>
      </c>
      <c r="K567" s="2">
        <v>0</v>
      </c>
    </row>
    <row r="568" spans="1:11" hidden="1" x14ac:dyDescent="0.2">
      <c r="A568" s="2">
        <v>567</v>
      </c>
      <c r="B568" s="3" t="s">
        <v>46</v>
      </c>
      <c r="C568" s="3" t="s">
        <v>676</v>
      </c>
      <c r="D568" s="3" t="s">
        <v>75</v>
      </c>
      <c r="E568" s="29" t="s">
        <v>12</v>
      </c>
      <c r="F568" s="2" t="s">
        <v>105</v>
      </c>
      <c r="G568" s="2" t="s">
        <v>107</v>
      </c>
      <c r="H568" s="2" t="s">
        <v>107</v>
      </c>
      <c r="I568" s="2">
        <v>0</v>
      </c>
      <c r="J568" s="2">
        <v>0</v>
      </c>
      <c r="K568" s="2">
        <v>0</v>
      </c>
    </row>
    <row r="569" spans="1:11" hidden="1" x14ac:dyDescent="0.2">
      <c r="A569" s="2">
        <v>568</v>
      </c>
      <c r="B569" s="3" t="s">
        <v>46</v>
      </c>
      <c r="C569" s="3" t="s">
        <v>677</v>
      </c>
      <c r="D569" s="3" t="s">
        <v>75</v>
      </c>
      <c r="E569" s="29" t="s">
        <v>12</v>
      </c>
      <c r="F569" s="2" t="s">
        <v>105</v>
      </c>
      <c r="G569" s="2" t="s">
        <v>107</v>
      </c>
      <c r="H569" s="2" t="s">
        <v>107</v>
      </c>
      <c r="I569" s="2">
        <v>0</v>
      </c>
      <c r="J569" s="2">
        <v>0</v>
      </c>
      <c r="K569" s="2">
        <v>0</v>
      </c>
    </row>
    <row r="570" spans="1:11" hidden="1" x14ac:dyDescent="0.2">
      <c r="A570" s="2">
        <v>569</v>
      </c>
      <c r="B570" s="3" t="s">
        <v>46</v>
      </c>
      <c r="C570" s="3" t="s">
        <v>678</v>
      </c>
      <c r="D570" s="3" t="s">
        <v>115</v>
      </c>
      <c r="E570" s="30" t="s">
        <v>10</v>
      </c>
      <c r="F570" s="2" t="s">
        <v>105</v>
      </c>
      <c r="G570" s="2" t="s">
        <v>107</v>
      </c>
      <c r="H570" s="2" t="s">
        <v>107</v>
      </c>
      <c r="I570" s="2">
        <v>0</v>
      </c>
      <c r="J570" s="2">
        <v>0</v>
      </c>
      <c r="K570" s="2">
        <v>0</v>
      </c>
    </row>
    <row r="571" spans="1:11" hidden="1" x14ac:dyDescent="0.2">
      <c r="A571" s="2">
        <v>570</v>
      </c>
      <c r="B571" s="3" t="s">
        <v>32</v>
      </c>
      <c r="C571" s="3" t="s">
        <v>679</v>
      </c>
      <c r="D571" s="3" t="s">
        <v>103</v>
      </c>
      <c r="E571" s="23" t="s">
        <v>14</v>
      </c>
      <c r="F571" s="2" t="s">
        <v>383</v>
      </c>
      <c r="G571" s="2" t="s">
        <v>107</v>
      </c>
      <c r="H571" s="2" t="s">
        <v>107</v>
      </c>
      <c r="I571" s="2">
        <v>0</v>
      </c>
      <c r="J571" s="2">
        <v>0</v>
      </c>
      <c r="K571" s="2">
        <v>0</v>
      </c>
    </row>
    <row r="572" spans="1:11" x14ac:dyDescent="0.2">
      <c r="A572" s="2">
        <v>571</v>
      </c>
      <c r="B572" s="3" t="s">
        <v>32</v>
      </c>
      <c r="C572" s="3" t="s">
        <v>680</v>
      </c>
      <c r="D572" s="3" t="s">
        <v>103</v>
      </c>
      <c r="E572" s="23" t="s">
        <v>14</v>
      </c>
      <c r="F572" s="2" t="s">
        <v>104</v>
      </c>
      <c r="G572" s="2" t="s">
        <v>383</v>
      </c>
      <c r="H572" s="2" t="s">
        <v>104</v>
      </c>
      <c r="I572" s="2">
        <v>1</v>
      </c>
      <c r="J572" s="2">
        <v>0</v>
      </c>
      <c r="K572" s="2">
        <v>1</v>
      </c>
    </row>
    <row r="573" spans="1:11" hidden="1" x14ac:dyDescent="0.2">
      <c r="A573" s="2">
        <v>572</v>
      </c>
      <c r="B573" s="3" t="s">
        <v>32</v>
      </c>
      <c r="C573" s="3" t="s">
        <v>681</v>
      </c>
      <c r="D573" s="3" t="s">
        <v>103</v>
      </c>
      <c r="E573" s="23" t="s">
        <v>14</v>
      </c>
      <c r="F573" s="2" t="s">
        <v>383</v>
      </c>
      <c r="G573" s="2" t="s">
        <v>107</v>
      </c>
      <c r="H573" s="2" t="s">
        <v>107</v>
      </c>
      <c r="I573" s="2">
        <v>0</v>
      </c>
      <c r="J573" s="2">
        <v>0</v>
      </c>
      <c r="K573" s="2">
        <v>0</v>
      </c>
    </row>
    <row r="574" spans="1:11" x14ac:dyDescent="0.2">
      <c r="A574" s="2">
        <v>573</v>
      </c>
      <c r="B574" s="3" t="s">
        <v>32</v>
      </c>
      <c r="C574" s="3" t="s">
        <v>682</v>
      </c>
      <c r="D574" s="3" t="s">
        <v>103</v>
      </c>
      <c r="E574" s="23" t="s">
        <v>14</v>
      </c>
      <c r="F574" s="2" t="s">
        <v>104</v>
      </c>
      <c r="G574" s="2" t="s">
        <v>383</v>
      </c>
      <c r="H574" s="2" t="s">
        <v>104</v>
      </c>
      <c r="I574" s="2">
        <v>1</v>
      </c>
      <c r="J574" s="2">
        <v>0</v>
      </c>
      <c r="K574" s="2">
        <v>1</v>
      </c>
    </row>
    <row r="575" spans="1:11" hidden="1" x14ac:dyDescent="0.2">
      <c r="A575" s="2">
        <v>574</v>
      </c>
      <c r="B575" s="3" t="s">
        <v>32</v>
      </c>
      <c r="C575" s="3" t="s">
        <v>683</v>
      </c>
      <c r="D575" s="3" t="s">
        <v>103</v>
      </c>
      <c r="E575" s="23" t="s">
        <v>14</v>
      </c>
      <c r="F575" s="2" t="s">
        <v>383</v>
      </c>
      <c r="G575" s="2" t="s">
        <v>107</v>
      </c>
      <c r="H575" s="2" t="s">
        <v>107</v>
      </c>
      <c r="I575" s="2">
        <v>0</v>
      </c>
      <c r="J575" s="2">
        <v>0</v>
      </c>
      <c r="K575" s="2">
        <v>0</v>
      </c>
    </row>
    <row r="576" spans="1:11" ht="16" x14ac:dyDescent="0.2">
      <c r="A576" s="2">
        <v>575</v>
      </c>
      <c r="B576" s="3" t="s">
        <v>32</v>
      </c>
      <c r="C576" s="3" t="s">
        <v>684</v>
      </c>
      <c r="D576" s="3" t="s">
        <v>103</v>
      </c>
      <c r="E576" s="43" t="s">
        <v>33</v>
      </c>
      <c r="F576" s="2" t="s">
        <v>104</v>
      </c>
      <c r="G576" s="2" t="s">
        <v>383</v>
      </c>
      <c r="H576" s="2" t="s">
        <v>104</v>
      </c>
      <c r="I576" s="2">
        <v>1</v>
      </c>
      <c r="J576" s="2">
        <v>0</v>
      </c>
      <c r="K576" s="2">
        <v>1</v>
      </c>
    </row>
    <row r="577" spans="1:11" ht="16" x14ac:dyDescent="0.2">
      <c r="A577" s="2">
        <v>576</v>
      </c>
      <c r="B577" s="3" t="s">
        <v>32</v>
      </c>
      <c r="C577" s="3" t="s">
        <v>685</v>
      </c>
      <c r="D577" s="3" t="s">
        <v>103</v>
      </c>
      <c r="E577" s="43" t="s">
        <v>33</v>
      </c>
      <c r="F577" s="2" t="s">
        <v>104</v>
      </c>
      <c r="G577" s="2" t="s">
        <v>383</v>
      </c>
      <c r="H577" s="2" t="s">
        <v>104</v>
      </c>
      <c r="I577" s="2">
        <v>1</v>
      </c>
      <c r="J577" s="2">
        <v>0</v>
      </c>
      <c r="K577" s="2">
        <v>1</v>
      </c>
    </row>
    <row r="578" spans="1:11" x14ac:dyDescent="0.2">
      <c r="A578" s="2">
        <v>577</v>
      </c>
      <c r="B578" s="3" t="s">
        <v>32</v>
      </c>
      <c r="C578" s="3" t="s">
        <v>686</v>
      </c>
      <c r="D578" s="3" t="s">
        <v>103</v>
      </c>
      <c r="E578" s="22" t="s">
        <v>15</v>
      </c>
      <c r="F578" s="2" t="s">
        <v>104</v>
      </c>
      <c r="G578" s="2" t="s">
        <v>383</v>
      </c>
      <c r="H578" s="2" t="s">
        <v>104</v>
      </c>
      <c r="I578" s="2">
        <v>1</v>
      </c>
      <c r="J578" s="2">
        <v>0</v>
      </c>
      <c r="K578" s="2">
        <v>1</v>
      </c>
    </row>
    <row r="579" spans="1:11" x14ac:dyDescent="0.2">
      <c r="A579" s="2">
        <v>578</v>
      </c>
      <c r="B579" s="3" t="s">
        <v>32</v>
      </c>
      <c r="C579" s="3" t="s">
        <v>687</v>
      </c>
      <c r="D579" s="3" t="s">
        <v>103</v>
      </c>
      <c r="E579" s="22" t="s">
        <v>15</v>
      </c>
      <c r="F579" s="2" t="s">
        <v>104</v>
      </c>
      <c r="G579" s="2" t="s">
        <v>383</v>
      </c>
      <c r="H579" s="2" t="s">
        <v>104</v>
      </c>
      <c r="I579" s="2">
        <v>1</v>
      </c>
      <c r="J579" s="2">
        <v>0</v>
      </c>
      <c r="K579" s="2">
        <v>1</v>
      </c>
    </row>
    <row r="580" spans="1:11" x14ac:dyDescent="0.2">
      <c r="A580" s="2">
        <v>579</v>
      </c>
      <c r="B580" s="3" t="s">
        <v>32</v>
      </c>
      <c r="C580" s="3" t="s">
        <v>688</v>
      </c>
      <c r="D580" s="3" t="s">
        <v>103</v>
      </c>
      <c r="E580" s="22" t="s">
        <v>15</v>
      </c>
      <c r="F580" s="2" t="s">
        <v>104</v>
      </c>
      <c r="G580" s="2" t="s">
        <v>383</v>
      </c>
      <c r="H580" s="2" t="s">
        <v>104</v>
      </c>
      <c r="I580" s="2">
        <v>1</v>
      </c>
      <c r="J580" s="2">
        <v>0</v>
      </c>
      <c r="K580" s="2">
        <v>1</v>
      </c>
    </row>
    <row r="581" spans="1:11" x14ac:dyDescent="0.2">
      <c r="A581" s="2">
        <v>580</v>
      </c>
      <c r="B581" s="3" t="s">
        <v>32</v>
      </c>
      <c r="C581" s="3" t="s">
        <v>689</v>
      </c>
      <c r="D581" s="3" t="s">
        <v>103</v>
      </c>
      <c r="E581" s="22" t="s">
        <v>15</v>
      </c>
      <c r="F581" s="2" t="s">
        <v>104</v>
      </c>
      <c r="G581" s="2" t="s">
        <v>383</v>
      </c>
      <c r="H581" s="2" t="s">
        <v>104</v>
      </c>
      <c r="I581" s="2">
        <v>1</v>
      </c>
      <c r="J581" s="2">
        <v>0</v>
      </c>
      <c r="K581" s="2">
        <v>1</v>
      </c>
    </row>
    <row r="582" spans="1:11" x14ac:dyDescent="0.2">
      <c r="A582" s="2">
        <v>581</v>
      </c>
      <c r="B582" s="3" t="s">
        <v>32</v>
      </c>
      <c r="C582" s="3" t="s">
        <v>690</v>
      </c>
      <c r="D582" s="3" t="s">
        <v>103</v>
      </c>
      <c r="E582" s="22" t="s">
        <v>15</v>
      </c>
      <c r="F582" s="2" t="s">
        <v>104</v>
      </c>
      <c r="G582" s="2" t="s">
        <v>383</v>
      </c>
      <c r="H582" s="2" t="s">
        <v>104</v>
      </c>
      <c r="I582" s="2">
        <v>1</v>
      </c>
      <c r="J582" s="2">
        <v>0</v>
      </c>
      <c r="K582" s="2">
        <v>1</v>
      </c>
    </row>
    <row r="583" spans="1:11" x14ac:dyDescent="0.2">
      <c r="A583" s="2">
        <v>582</v>
      </c>
      <c r="B583" s="3" t="s">
        <v>32</v>
      </c>
      <c r="C583" s="3" t="s">
        <v>691</v>
      </c>
      <c r="D583" s="3" t="s">
        <v>103</v>
      </c>
      <c r="E583" s="22" t="s">
        <v>15</v>
      </c>
      <c r="F583" s="2" t="s">
        <v>104</v>
      </c>
      <c r="G583" s="2" t="s">
        <v>383</v>
      </c>
      <c r="H583" s="2" t="s">
        <v>104</v>
      </c>
      <c r="I583" s="2">
        <v>1</v>
      </c>
      <c r="J583" s="2">
        <v>0</v>
      </c>
      <c r="K583" s="2">
        <v>1</v>
      </c>
    </row>
    <row r="584" spans="1:11" hidden="1" x14ac:dyDescent="0.2">
      <c r="A584" s="2">
        <v>583</v>
      </c>
      <c r="B584" s="3" t="s">
        <v>32</v>
      </c>
      <c r="C584" s="3" t="s">
        <v>692</v>
      </c>
      <c r="D584" s="3" t="s">
        <v>103</v>
      </c>
      <c r="E584" s="22" t="s">
        <v>15</v>
      </c>
      <c r="F584" s="2" t="s">
        <v>383</v>
      </c>
      <c r="G584" s="2" t="s">
        <v>107</v>
      </c>
      <c r="H584" s="2" t="s">
        <v>107</v>
      </c>
      <c r="I584" s="2">
        <v>0</v>
      </c>
      <c r="J584" s="2">
        <v>0</v>
      </c>
      <c r="K584" s="2">
        <v>0</v>
      </c>
    </row>
    <row r="585" spans="1:11" hidden="1" x14ac:dyDescent="0.2">
      <c r="A585" s="2">
        <v>584</v>
      </c>
      <c r="B585" s="3" t="s">
        <v>32</v>
      </c>
      <c r="C585" s="3" t="s">
        <v>693</v>
      </c>
      <c r="D585" s="3" t="s">
        <v>103</v>
      </c>
      <c r="E585" s="22" t="s">
        <v>15</v>
      </c>
      <c r="F585" s="2" t="s">
        <v>383</v>
      </c>
      <c r="G585" s="2" t="s">
        <v>107</v>
      </c>
      <c r="H585" s="2" t="s">
        <v>107</v>
      </c>
      <c r="I585" s="2">
        <v>0</v>
      </c>
      <c r="J585" s="2">
        <v>0</v>
      </c>
      <c r="K585" s="2">
        <v>0</v>
      </c>
    </row>
    <row r="586" spans="1:11" x14ac:dyDescent="0.2">
      <c r="A586" s="2">
        <v>585</v>
      </c>
      <c r="B586" s="3" t="s">
        <v>32</v>
      </c>
      <c r="C586" s="3" t="s">
        <v>694</v>
      </c>
      <c r="D586" s="3" t="s">
        <v>103</v>
      </c>
      <c r="E586" s="22" t="s">
        <v>15</v>
      </c>
      <c r="F586" s="2" t="s">
        <v>104</v>
      </c>
      <c r="G586" s="2" t="s">
        <v>383</v>
      </c>
      <c r="H586" s="2" t="s">
        <v>104</v>
      </c>
      <c r="I586" s="2">
        <v>1</v>
      </c>
      <c r="J586" s="2">
        <v>0</v>
      </c>
      <c r="K586" s="2">
        <v>1</v>
      </c>
    </row>
    <row r="587" spans="1:11" x14ac:dyDescent="0.2">
      <c r="A587" s="2">
        <v>586</v>
      </c>
      <c r="B587" s="3" t="s">
        <v>32</v>
      </c>
      <c r="C587" s="3" t="s">
        <v>695</v>
      </c>
      <c r="D587" s="3" t="s">
        <v>103</v>
      </c>
      <c r="E587" s="22" t="s">
        <v>15</v>
      </c>
      <c r="F587" s="2" t="s">
        <v>104</v>
      </c>
      <c r="G587" s="2" t="s">
        <v>383</v>
      </c>
      <c r="H587" s="2" t="s">
        <v>104</v>
      </c>
      <c r="I587" s="2">
        <v>1</v>
      </c>
      <c r="J587" s="2">
        <v>0</v>
      </c>
      <c r="K587" s="2">
        <v>1</v>
      </c>
    </row>
    <row r="588" spans="1:11" x14ac:dyDescent="0.2">
      <c r="A588" s="2">
        <v>587</v>
      </c>
      <c r="B588" s="3" t="s">
        <v>32</v>
      </c>
      <c r="C588" s="3" t="s">
        <v>696</v>
      </c>
      <c r="D588" s="3" t="s">
        <v>103</v>
      </c>
      <c r="E588" s="22" t="s">
        <v>15</v>
      </c>
      <c r="F588" s="2" t="s">
        <v>104</v>
      </c>
      <c r="G588" s="2" t="s">
        <v>383</v>
      </c>
      <c r="H588" s="2" t="s">
        <v>104</v>
      </c>
      <c r="I588" s="2">
        <v>1</v>
      </c>
      <c r="J588" s="2">
        <v>0</v>
      </c>
      <c r="K588" s="2">
        <v>1</v>
      </c>
    </row>
    <row r="589" spans="1:11" ht="16" x14ac:dyDescent="0.2">
      <c r="A589" s="2">
        <v>588</v>
      </c>
      <c r="B589" s="3" t="s">
        <v>32</v>
      </c>
      <c r="C589" s="3" t="s">
        <v>697</v>
      </c>
      <c r="D589" s="3" t="s">
        <v>122</v>
      </c>
      <c r="E589" s="35" t="s">
        <v>20</v>
      </c>
      <c r="F589" s="2" t="s">
        <v>104</v>
      </c>
      <c r="G589" s="2" t="s">
        <v>383</v>
      </c>
      <c r="H589" s="2" t="s">
        <v>104</v>
      </c>
      <c r="I589" s="2">
        <v>1</v>
      </c>
      <c r="J589" s="2">
        <v>0</v>
      </c>
      <c r="K589" s="2">
        <v>1</v>
      </c>
    </row>
    <row r="590" spans="1:11" x14ac:dyDescent="0.2">
      <c r="A590" s="2">
        <v>589</v>
      </c>
      <c r="B590" s="3" t="s">
        <v>32</v>
      </c>
      <c r="C590" s="3" t="s">
        <v>698</v>
      </c>
      <c r="D590" s="3" t="s">
        <v>115</v>
      </c>
      <c r="E590" s="24" t="s">
        <v>11</v>
      </c>
      <c r="F590" s="2" t="s">
        <v>104</v>
      </c>
      <c r="G590" s="2" t="s">
        <v>383</v>
      </c>
      <c r="H590" s="2" t="s">
        <v>104</v>
      </c>
      <c r="I590" s="2">
        <v>1</v>
      </c>
      <c r="J590" s="2">
        <v>0</v>
      </c>
      <c r="K590" s="2">
        <v>1</v>
      </c>
    </row>
    <row r="591" spans="1:11" x14ac:dyDescent="0.2">
      <c r="A591" s="2">
        <v>590</v>
      </c>
      <c r="B591" s="3" t="s">
        <v>32</v>
      </c>
      <c r="C591" s="3" t="s">
        <v>699</v>
      </c>
      <c r="D591" s="3" t="s">
        <v>115</v>
      </c>
      <c r="E591" s="25" t="s">
        <v>22</v>
      </c>
      <c r="F591" s="2" t="s">
        <v>104</v>
      </c>
      <c r="G591" s="2" t="s">
        <v>383</v>
      </c>
      <c r="H591" s="2" t="s">
        <v>104</v>
      </c>
      <c r="I591" s="2">
        <v>1</v>
      </c>
      <c r="J591" s="2">
        <v>0</v>
      </c>
      <c r="K591" s="2">
        <v>1</v>
      </c>
    </row>
    <row r="592" spans="1:11" x14ac:dyDescent="0.2">
      <c r="A592" s="2">
        <v>591</v>
      </c>
      <c r="B592" s="3" t="s">
        <v>32</v>
      </c>
      <c r="C592" s="3" t="s">
        <v>700</v>
      </c>
      <c r="D592" s="3" t="s">
        <v>115</v>
      </c>
      <c r="E592" s="28" t="s">
        <v>16</v>
      </c>
      <c r="F592" s="2" t="s">
        <v>104</v>
      </c>
      <c r="G592" s="2" t="s">
        <v>383</v>
      </c>
      <c r="H592" s="2" t="s">
        <v>104</v>
      </c>
      <c r="I592" s="2">
        <v>1</v>
      </c>
      <c r="J592" s="2">
        <v>0</v>
      </c>
      <c r="K592" s="2">
        <v>1</v>
      </c>
    </row>
    <row r="593" spans="1:11" x14ac:dyDescent="0.2">
      <c r="A593" s="2">
        <v>592</v>
      </c>
      <c r="B593" s="3" t="s">
        <v>32</v>
      </c>
      <c r="C593" s="3" t="s">
        <v>701</v>
      </c>
      <c r="D593" s="3" t="s">
        <v>115</v>
      </c>
      <c r="E593" s="28" t="s">
        <v>16</v>
      </c>
      <c r="F593" s="2" t="s">
        <v>104</v>
      </c>
      <c r="G593" s="2" t="s">
        <v>383</v>
      </c>
      <c r="H593" s="2" t="s">
        <v>104</v>
      </c>
      <c r="I593" s="2">
        <v>1</v>
      </c>
      <c r="J593" s="2">
        <v>0</v>
      </c>
      <c r="K593" s="2">
        <v>1</v>
      </c>
    </row>
    <row r="594" spans="1:11" x14ac:dyDescent="0.2">
      <c r="A594" s="2">
        <v>593</v>
      </c>
      <c r="B594" s="3" t="s">
        <v>32</v>
      </c>
      <c r="C594" s="3" t="s">
        <v>702</v>
      </c>
      <c r="D594" s="3" t="s">
        <v>115</v>
      </c>
      <c r="E594" s="30" t="s">
        <v>10</v>
      </c>
      <c r="F594" s="2" t="s">
        <v>104</v>
      </c>
      <c r="G594" s="2" t="s">
        <v>383</v>
      </c>
      <c r="H594" s="2" t="s">
        <v>104</v>
      </c>
      <c r="I594" s="2">
        <v>1</v>
      </c>
      <c r="J594" s="2">
        <v>0</v>
      </c>
      <c r="K594" s="2">
        <v>1</v>
      </c>
    </row>
    <row r="595" spans="1:11" x14ac:dyDescent="0.2">
      <c r="A595" s="2">
        <v>594</v>
      </c>
      <c r="B595" s="3" t="s">
        <v>32</v>
      </c>
      <c r="C595" s="3" t="s">
        <v>703</v>
      </c>
      <c r="D595" s="3" t="s">
        <v>115</v>
      </c>
      <c r="E595" s="30" t="s">
        <v>10</v>
      </c>
      <c r="F595" s="2" t="s">
        <v>104</v>
      </c>
      <c r="G595" s="2" t="s">
        <v>383</v>
      </c>
      <c r="H595" s="2" t="s">
        <v>104</v>
      </c>
      <c r="I595" s="2">
        <v>1</v>
      </c>
      <c r="J595" s="2">
        <v>0</v>
      </c>
      <c r="K595" s="2">
        <v>1</v>
      </c>
    </row>
    <row r="596" spans="1:11" x14ac:dyDescent="0.2">
      <c r="A596" s="2">
        <v>595</v>
      </c>
      <c r="B596" s="3" t="s">
        <v>32</v>
      </c>
      <c r="C596" s="3" t="s">
        <v>704</v>
      </c>
      <c r="D596" s="3" t="s">
        <v>115</v>
      </c>
      <c r="E596" s="30" t="s">
        <v>10</v>
      </c>
      <c r="F596" s="2" t="s">
        <v>104</v>
      </c>
      <c r="G596" s="2" t="s">
        <v>104</v>
      </c>
      <c r="H596" s="2" t="s">
        <v>383</v>
      </c>
      <c r="I596" s="2">
        <v>1</v>
      </c>
      <c r="J596" s="2">
        <v>1</v>
      </c>
      <c r="K596" s="2">
        <v>0</v>
      </c>
    </row>
    <row r="597" spans="1:11" hidden="1" x14ac:dyDescent="0.2">
      <c r="A597" s="2">
        <v>596</v>
      </c>
      <c r="B597" s="3" t="s">
        <v>26</v>
      </c>
      <c r="C597" s="3" t="s">
        <v>705</v>
      </c>
      <c r="D597" s="3" t="s">
        <v>103</v>
      </c>
      <c r="E597" s="23" t="s">
        <v>14</v>
      </c>
      <c r="F597" s="2" t="s">
        <v>383</v>
      </c>
      <c r="G597" s="2" t="s">
        <v>107</v>
      </c>
      <c r="H597" s="2" t="s">
        <v>107</v>
      </c>
      <c r="I597" s="2">
        <v>0</v>
      </c>
      <c r="J597" s="2">
        <v>0</v>
      </c>
      <c r="K597" s="2">
        <v>0</v>
      </c>
    </row>
    <row r="598" spans="1:11" hidden="1" x14ac:dyDescent="0.2">
      <c r="A598" s="2">
        <v>597</v>
      </c>
      <c r="B598" s="3" t="s">
        <v>26</v>
      </c>
      <c r="C598" s="3" t="s">
        <v>706</v>
      </c>
      <c r="D598" s="3" t="s">
        <v>103</v>
      </c>
      <c r="E598" s="23" t="s">
        <v>14</v>
      </c>
      <c r="F598" s="2" t="s">
        <v>383</v>
      </c>
      <c r="G598" s="2" t="s">
        <v>107</v>
      </c>
      <c r="H598" s="2" t="s">
        <v>107</v>
      </c>
      <c r="I598" s="2">
        <v>0</v>
      </c>
      <c r="J598" s="2">
        <v>0</v>
      </c>
      <c r="K598" s="2">
        <v>0</v>
      </c>
    </row>
    <row r="599" spans="1:11" hidden="1" x14ac:dyDescent="0.2">
      <c r="A599" s="2">
        <v>598</v>
      </c>
      <c r="B599" s="3" t="s">
        <v>26</v>
      </c>
      <c r="C599" s="3" t="s">
        <v>707</v>
      </c>
      <c r="D599" s="3" t="s">
        <v>103</v>
      </c>
      <c r="E599" s="23" t="s">
        <v>14</v>
      </c>
      <c r="F599" s="2" t="s">
        <v>383</v>
      </c>
      <c r="G599" s="2" t="s">
        <v>107</v>
      </c>
      <c r="H599" s="2" t="s">
        <v>107</v>
      </c>
      <c r="I599" s="2">
        <v>0</v>
      </c>
      <c r="J599" s="2">
        <v>0</v>
      </c>
      <c r="K599" s="2">
        <v>0</v>
      </c>
    </row>
    <row r="600" spans="1:11" hidden="1" x14ac:dyDescent="0.2">
      <c r="A600" s="2">
        <v>599</v>
      </c>
      <c r="B600" s="3" t="s">
        <v>26</v>
      </c>
      <c r="C600" s="3" t="s">
        <v>708</v>
      </c>
      <c r="D600" s="3" t="s">
        <v>103</v>
      </c>
      <c r="E600" s="23" t="s">
        <v>14</v>
      </c>
      <c r="F600" s="2" t="s">
        <v>383</v>
      </c>
      <c r="G600" s="2" t="s">
        <v>107</v>
      </c>
      <c r="H600" s="2" t="s">
        <v>107</v>
      </c>
      <c r="I600" s="2">
        <v>0</v>
      </c>
      <c r="J600" s="2">
        <v>0</v>
      </c>
      <c r="K600" s="2">
        <v>0</v>
      </c>
    </row>
    <row r="601" spans="1:11" hidden="1" x14ac:dyDescent="0.2">
      <c r="A601" s="2">
        <v>600</v>
      </c>
      <c r="B601" s="3" t="s">
        <v>26</v>
      </c>
      <c r="C601" s="3" t="s">
        <v>709</v>
      </c>
      <c r="D601" s="3" t="s">
        <v>103</v>
      </c>
      <c r="E601" s="23" t="s">
        <v>14</v>
      </c>
      <c r="F601" s="2" t="s">
        <v>383</v>
      </c>
      <c r="G601" s="2" t="s">
        <v>107</v>
      </c>
      <c r="H601" s="2" t="s">
        <v>107</v>
      </c>
      <c r="I601" s="2">
        <v>0</v>
      </c>
      <c r="J601" s="2">
        <v>0</v>
      </c>
      <c r="K601" s="2">
        <v>0</v>
      </c>
    </row>
    <row r="602" spans="1:11" hidden="1" x14ac:dyDescent="0.2">
      <c r="A602" s="2">
        <v>601</v>
      </c>
      <c r="B602" s="3" t="s">
        <v>26</v>
      </c>
      <c r="C602" s="3" t="s">
        <v>710</v>
      </c>
      <c r="D602" s="3" t="s">
        <v>103</v>
      </c>
      <c r="E602" s="23" t="s">
        <v>14</v>
      </c>
      <c r="F602" s="2" t="s">
        <v>383</v>
      </c>
      <c r="G602" s="2" t="s">
        <v>107</v>
      </c>
      <c r="H602" s="2" t="s">
        <v>107</v>
      </c>
      <c r="I602" s="2">
        <v>0</v>
      </c>
      <c r="J602" s="2">
        <v>0</v>
      </c>
      <c r="K602" s="2">
        <v>0</v>
      </c>
    </row>
    <row r="603" spans="1:11" x14ac:dyDescent="0.2">
      <c r="A603" s="2">
        <v>602</v>
      </c>
      <c r="B603" s="3" t="s">
        <v>26</v>
      </c>
      <c r="C603" s="3" t="s">
        <v>711</v>
      </c>
      <c r="D603" s="3" t="s">
        <v>103</v>
      </c>
      <c r="E603" s="23" t="s">
        <v>14</v>
      </c>
      <c r="F603" s="2" t="s">
        <v>104</v>
      </c>
      <c r="G603" s="2" t="s">
        <v>104</v>
      </c>
      <c r="H603" s="2" t="s">
        <v>383</v>
      </c>
      <c r="I603" s="2">
        <v>1</v>
      </c>
      <c r="J603" s="2">
        <v>1</v>
      </c>
      <c r="K603" s="2">
        <v>0</v>
      </c>
    </row>
    <row r="604" spans="1:11" x14ac:dyDescent="0.2">
      <c r="A604" s="2">
        <v>603</v>
      </c>
      <c r="B604" s="3" t="s">
        <v>26</v>
      </c>
      <c r="C604" s="3" t="s">
        <v>712</v>
      </c>
      <c r="D604" s="3" t="s">
        <v>103</v>
      </c>
      <c r="E604" s="22" t="s">
        <v>15</v>
      </c>
      <c r="F604" s="2" t="s">
        <v>104</v>
      </c>
      <c r="G604" s="2" t="s">
        <v>383</v>
      </c>
      <c r="H604" s="2" t="s">
        <v>104</v>
      </c>
      <c r="I604" s="2">
        <v>1</v>
      </c>
      <c r="J604" s="2">
        <v>0</v>
      </c>
      <c r="K604" s="2">
        <v>1</v>
      </c>
    </row>
    <row r="605" spans="1:11" hidden="1" x14ac:dyDescent="0.2">
      <c r="A605" s="2">
        <v>604</v>
      </c>
      <c r="B605" s="3" t="s">
        <v>26</v>
      </c>
      <c r="C605" s="3" t="s">
        <v>713</v>
      </c>
      <c r="D605" s="3" t="s">
        <v>103</v>
      </c>
      <c r="E605" s="22" t="s">
        <v>15</v>
      </c>
      <c r="F605" s="2" t="s">
        <v>383</v>
      </c>
      <c r="G605" s="2" t="s">
        <v>107</v>
      </c>
      <c r="H605" s="2" t="s">
        <v>107</v>
      </c>
      <c r="I605" s="2">
        <v>0</v>
      </c>
      <c r="J605" s="2">
        <v>0</v>
      </c>
      <c r="K605" s="2">
        <v>0</v>
      </c>
    </row>
    <row r="606" spans="1:11" hidden="1" x14ac:dyDescent="0.2">
      <c r="A606" s="2">
        <v>605</v>
      </c>
      <c r="B606" s="3" t="s">
        <v>26</v>
      </c>
      <c r="C606" s="3" t="s">
        <v>714</v>
      </c>
      <c r="D606" s="3" t="s">
        <v>103</v>
      </c>
      <c r="E606" s="22" t="s">
        <v>15</v>
      </c>
      <c r="F606" s="2" t="s">
        <v>383</v>
      </c>
      <c r="G606" s="2" t="s">
        <v>107</v>
      </c>
      <c r="H606" s="2" t="s">
        <v>107</v>
      </c>
      <c r="I606" s="2">
        <v>0</v>
      </c>
      <c r="J606" s="2">
        <v>0</v>
      </c>
      <c r="K606" s="2">
        <v>0</v>
      </c>
    </row>
    <row r="607" spans="1:11" hidden="1" x14ac:dyDescent="0.2">
      <c r="A607" s="2">
        <v>606</v>
      </c>
      <c r="B607" s="3" t="s">
        <v>26</v>
      </c>
      <c r="C607" s="3" t="s">
        <v>715</v>
      </c>
      <c r="D607" s="3" t="s">
        <v>103</v>
      </c>
      <c r="E607" s="22" t="s">
        <v>15</v>
      </c>
      <c r="F607" s="2" t="s">
        <v>383</v>
      </c>
      <c r="G607" s="2" t="s">
        <v>107</v>
      </c>
      <c r="H607" s="2" t="s">
        <v>107</v>
      </c>
      <c r="I607" s="2">
        <v>0</v>
      </c>
      <c r="J607" s="2">
        <v>0</v>
      </c>
      <c r="K607" s="2">
        <v>0</v>
      </c>
    </row>
    <row r="608" spans="1:11" hidden="1" x14ac:dyDescent="0.2">
      <c r="A608" s="2">
        <v>607</v>
      </c>
      <c r="B608" s="3" t="s">
        <v>26</v>
      </c>
      <c r="C608" s="3" t="s">
        <v>716</v>
      </c>
      <c r="D608" s="3" t="s">
        <v>103</v>
      </c>
      <c r="E608" s="22" t="s">
        <v>15</v>
      </c>
      <c r="F608" s="2" t="s">
        <v>383</v>
      </c>
      <c r="G608" s="2" t="s">
        <v>107</v>
      </c>
      <c r="H608" s="2" t="s">
        <v>107</v>
      </c>
      <c r="I608" s="2">
        <v>0</v>
      </c>
      <c r="J608" s="2">
        <v>0</v>
      </c>
      <c r="K608" s="2">
        <v>0</v>
      </c>
    </row>
    <row r="609" spans="1:11" hidden="1" x14ac:dyDescent="0.2">
      <c r="A609" s="2">
        <v>608</v>
      </c>
      <c r="B609" s="3" t="s">
        <v>26</v>
      </c>
      <c r="C609" s="3" t="s">
        <v>717</v>
      </c>
      <c r="D609" s="3" t="s">
        <v>103</v>
      </c>
      <c r="E609" s="22" t="s">
        <v>15</v>
      </c>
      <c r="F609" s="2" t="s">
        <v>383</v>
      </c>
      <c r="G609" s="2" t="s">
        <v>107</v>
      </c>
      <c r="H609" s="2" t="s">
        <v>107</v>
      </c>
      <c r="I609" s="2">
        <v>0</v>
      </c>
      <c r="J609" s="2">
        <v>0</v>
      </c>
      <c r="K609" s="2">
        <v>0</v>
      </c>
    </row>
    <row r="610" spans="1:11" hidden="1" x14ac:dyDescent="0.2">
      <c r="A610" s="2">
        <v>609</v>
      </c>
      <c r="B610" s="3" t="s">
        <v>26</v>
      </c>
      <c r="C610" s="3" t="s">
        <v>718</v>
      </c>
      <c r="D610" s="3" t="s">
        <v>103</v>
      </c>
      <c r="E610" s="22" t="s">
        <v>15</v>
      </c>
      <c r="F610" s="2" t="s">
        <v>383</v>
      </c>
      <c r="G610" s="2" t="s">
        <v>107</v>
      </c>
      <c r="H610" s="2" t="s">
        <v>107</v>
      </c>
      <c r="I610" s="2">
        <v>0</v>
      </c>
      <c r="J610" s="2">
        <v>0</v>
      </c>
      <c r="K610" s="2">
        <v>0</v>
      </c>
    </row>
    <row r="611" spans="1:11" ht="16" hidden="1" x14ac:dyDescent="0.2">
      <c r="A611" s="2">
        <v>610</v>
      </c>
      <c r="B611" s="3" t="s">
        <v>26</v>
      </c>
      <c r="C611" s="3" t="s">
        <v>719</v>
      </c>
      <c r="D611" s="3" t="s">
        <v>122</v>
      </c>
      <c r="E611" s="31" t="s">
        <v>13</v>
      </c>
      <c r="F611" s="2" t="s">
        <v>383</v>
      </c>
      <c r="G611" s="2" t="s">
        <v>107</v>
      </c>
      <c r="H611" s="2" t="s">
        <v>107</v>
      </c>
      <c r="I611" s="2">
        <v>0</v>
      </c>
      <c r="J611" s="2">
        <v>0</v>
      </c>
      <c r="K611" s="2">
        <v>0</v>
      </c>
    </row>
    <row r="612" spans="1:11" ht="16" hidden="1" x14ac:dyDescent="0.2">
      <c r="A612" s="2">
        <v>611</v>
      </c>
      <c r="B612" s="3" t="s">
        <v>26</v>
      </c>
      <c r="C612" s="3" t="s">
        <v>720</v>
      </c>
      <c r="D612" s="3" t="s">
        <v>122</v>
      </c>
      <c r="E612" s="27" t="s">
        <v>9</v>
      </c>
      <c r="F612" s="2" t="s">
        <v>383</v>
      </c>
      <c r="G612" s="2" t="s">
        <v>107</v>
      </c>
      <c r="H612" s="2" t="s">
        <v>107</v>
      </c>
      <c r="I612" s="2">
        <v>0</v>
      </c>
      <c r="J612" s="2">
        <v>0</v>
      </c>
      <c r="K612" s="2">
        <v>0</v>
      </c>
    </row>
    <row r="613" spans="1:11" ht="16" hidden="1" x14ac:dyDescent="0.2">
      <c r="A613" s="2">
        <v>612</v>
      </c>
      <c r="B613" s="3" t="s">
        <v>26</v>
      </c>
      <c r="C613" s="3" t="s">
        <v>721</v>
      </c>
      <c r="D613" s="3" t="s">
        <v>122</v>
      </c>
      <c r="E613" s="35" t="s">
        <v>27</v>
      </c>
      <c r="F613" s="2" t="s">
        <v>383</v>
      </c>
      <c r="G613" s="2" t="s">
        <v>107</v>
      </c>
      <c r="H613" s="2" t="s">
        <v>107</v>
      </c>
      <c r="I613" s="2">
        <v>0</v>
      </c>
      <c r="J613" s="2">
        <v>0</v>
      </c>
      <c r="K613" s="2">
        <v>0</v>
      </c>
    </row>
    <row r="614" spans="1:11" hidden="1" x14ac:dyDescent="0.2">
      <c r="A614" s="2">
        <v>613</v>
      </c>
      <c r="B614" s="3" t="s">
        <v>26</v>
      </c>
      <c r="C614" s="3" t="s">
        <v>722</v>
      </c>
      <c r="D614" s="3" t="s">
        <v>115</v>
      </c>
      <c r="E614" s="28" t="s">
        <v>16</v>
      </c>
      <c r="F614" s="2" t="s">
        <v>383</v>
      </c>
      <c r="G614" s="2" t="s">
        <v>107</v>
      </c>
      <c r="H614" s="2" t="s">
        <v>107</v>
      </c>
      <c r="I614" s="2">
        <v>0</v>
      </c>
      <c r="J614" s="2">
        <v>0</v>
      </c>
      <c r="K614" s="2">
        <v>0</v>
      </c>
    </row>
    <row r="615" spans="1:11" hidden="1" x14ac:dyDescent="0.2">
      <c r="A615" s="2">
        <v>614</v>
      </c>
      <c r="B615" s="3" t="s">
        <v>26</v>
      </c>
      <c r="C615" s="3" t="s">
        <v>723</v>
      </c>
      <c r="D615" s="3" t="s">
        <v>115</v>
      </c>
      <c r="E615" s="28" t="s">
        <v>16</v>
      </c>
      <c r="F615" s="2" t="s">
        <v>383</v>
      </c>
      <c r="G615" s="2" t="s">
        <v>107</v>
      </c>
      <c r="H615" s="2" t="s">
        <v>107</v>
      </c>
      <c r="I615" s="2">
        <v>0</v>
      </c>
      <c r="J615" s="2">
        <v>0</v>
      </c>
      <c r="K615" s="2">
        <v>0</v>
      </c>
    </row>
    <row r="616" spans="1:11" x14ac:dyDescent="0.2">
      <c r="A616" s="2">
        <v>615</v>
      </c>
      <c r="B616" s="3" t="s">
        <v>26</v>
      </c>
      <c r="C616" s="3" t="s">
        <v>724</v>
      </c>
      <c r="D616" s="3" t="s">
        <v>115</v>
      </c>
      <c r="E616" s="28" t="s">
        <v>16</v>
      </c>
      <c r="F616" s="2" t="s">
        <v>104</v>
      </c>
      <c r="G616" s="2" t="s">
        <v>104</v>
      </c>
      <c r="H616" s="2" t="s">
        <v>383</v>
      </c>
      <c r="I616" s="2">
        <v>1</v>
      </c>
      <c r="J616" s="2">
        <v>1</v>
      </c>
      <c r="K616" s="2">
        <v>0</v>
      </c>
    </row>
    <row r="617" spans="1:11" hidden="1" x14ac:dyDescent="0.2">
      <c r="A617" s="2">
        <v>616</v>
      </c>
      <c r="B617" s="3" t="s">
        <v>26</v>
      </c>
      <c r="C617" s="3" t="s">
        <v>725</v>
      </c>
      <c r="D617" s="3" t="s">
        <v>115</v>
      </c>
      <c r="E617" s="28" t="s">
        <v>16</v>
      </c>
      <c r="F617" s="2" t="s">
        <v>383</v>
      </c>
      <c r="G617" s="2" t="s">
        <v>107</v>
      </c>
      <c r="H617" s="2" t="s">
        <v>107</v>
      </c>
      <c r="I617" s="2">
        <v>0</v>
      </c>
      <c r="J617" s="2">
        <v>0</v>
      </c>
      <c r="K617" s="2">
        <v>0</v>
      </c>
    </row>
    <row r="618" spans="1:11" x14ac:dyDescent="0.2">
      <c r="A618" s="2">
        <v>617</v>
      </c>
      <c r="B618" s="3" t="s">
        <v>26</v>
      </c>
      <c r="C618" s="3" t="s">
        <v>726</v>
      </c>
      <c r="D618" s="3" t="s">
        <v>115</v>
      </c>
      <c r="E618" s="26" t="s">
        <v>19</v>
      </c>
      <c r="F618" s="2" t="s">
        <v>104</v>
      </c>
      <c r="G618" s="2" t="s">
        <v>104</v>
      </c>
      <c r="H618" s="2" t="s">
        <v>383</v>
      </c>
      <c r="I618" s="2">
        <v>1</v>
      </c>
      <c r="J618" s="2">
        <v>1</v>
      </c>
      <c r="K618" s="2">
        <v>0</v>
      </c>
    </row>
    <row r="619" spans="1:11" hidden="1" x14ac:dyDescent="0.2">
      <c r="A619" s="2">
        <v>618</v>
      </c>
      <c r="B619" s="3" t="s">
        <v>26</v>
      </c>
      <c r="C619" s="3" t="s">
        <v>727</v>
      </c>
      <c r="D619" s="3" t="s">
        <v>115</v>
      </c>
      <c r="E619" s="26" t="s">
        <v>19</v>
      </c>
      <c r="F619" s="2" t="s">
        <v>383</v>
      </c>
      <c r="G619" s="2" t="s">
        <v>107</v>
      </c>
      <c r="H619" s="2" t="s">
        <v>107</v>
      </c>
      <c r="I619" s="2">
        <v>0</v>
      </c>
      <c r="J619" s="2">
        <v>0</v>
      </c>
      <c r="K619" s="2">
        <v>0</v>
      </c>
    </row>
    <row r="620" spans="1:11" x14ac:dyDescent="0.2">
      <c r="A620" s="2">
        <v>619</v>
      </c>
      <c r="B620" s="3" t="s">
        <v>26</v>
      </c>
      <c r="C620" s="3" t="s">
        <v>728</v>
      </c>
      <c r="D620" s="3" t="s">
        <v>115</v>
      </c>
      <c r="E620" s="26" t="s">
        <v>19</v>
      </c>
      <c r="F620" s="2" t="s">
        <v>104</v>
      </c>
      <c r="G620" s="2" t="s">
        <v>104</v>
      </c>
      <c r="H620" s="2" t="s">
        <v>383</v>
      </c>
      <c r="I620" s="2">
        <v>1</v>
      </c>
      <c r="J620" s="2">
        <v>1</v>
      </c>
      <c r="K620" s="2">
        <v>0</v>
      </c>
    </row>
    <row r="621" spans="1:11" hidden="1" x14ac:dyDescent="0.2">
      <c r="A621" s="2">
        <v>620</v>
      </c>
      <c r="B621" s="3" t="s">
        <v>26</v>
      </c>
      <c r="C621" s="3" t="s">
        <v>729</v>
      </c>
      <c r="D621" s="3" t="s">
        <v>115</v>
      </c>
      <c r="E621" s="30" t="s">
        <v>10</v>
      </c>
      <c r="F621" s="2" t="s">
        <v>383</v>
      </c>
      <c r="G621" s="2" t="s">
        <v>107</v>
      </c>
      <c r="H621" s="2" t="s">
        <v>107</v>
      </c>
      <c r="I621" s="2">
        <v>0</v>
      </c>
      <c r="J621" s="2">
        <v>0</v>
      </c>
      <c r="K621" s="2">
        <v>0</v>
      </c>
    </row>
    <row r="622" spans="1:11" hidden="1" x14ac:dyDescent="0.2">
      <c r="A622" s="2">
        <v>621</v>
      </c>
      <c r="B622" s="3" t="s">
        <v>26</v>
      </c>
      <c r="C622" s="3" t="s">
        <v>730</v>
      </c>
      <c r="D622" s="3" t="s">
        <v>115</v>
      </c>
      <c r="E622" s="30" t="s">
        <v>10</v>
      </c>
      <c r="F622" s="2" t="s">
        <v>383</v>
      </c>
      <c r="G622" s="2" t="s">
        <v>107</v>
      </c>
      <c r="H622" s="2" t="s">
        <v>107</v>
      </c>
      <c r="I622" s="2">
        <v>0</v>
      </c>
      <c r="J622" s="2">
        <v>0</v>
      </c>
      <c r="K622" s="2">
        <v>0</v>
      </c>
    </row>
    <row r="623" spans="1:11" hidden="1" x14ac:dyDescent="0.2">
      <c r="A623" s="2">
        <v>622</v>
      </c>
      <c r="B623" s="3" t="s">
        <v>26</v>
      </c>
      <c r="C623" s="3" t="s">
        <v>731</v>
      </c>
      <c r="D623" s="3" t="s">
        <v>115</v>
      </c>
      <c r="E623" s="30" t="s">
        <v>10</v>
      </c>
      <c r="F623" s="2" t="s">
        <v>383</v>
      </c>
      <c r="G623" s="2" t="s">
        <v>107</v>
      </c>
      <c r="H623" s="2" t="s">
        <v>107</v>
      </c>
      <c r="I623" s="2">
        <v>0</v>
      </c>
      <c r="J623" s="2">
        <v>0</v>
      </c>
      <c r="K623" s="2">
        <v>0</v>
      </c>
    </row>
    <row r="624" spans="1:11" hidden="1" x14ac:dyDescent="0.2">
      <c r="A624" s="2">
        <v>623</v>
      </c>
      <c r="B624" s="3" t="s">
        <v>26</v>
      </c>
      <c r="C624" s="3" t="s">
        <v>732</v>
      </c>
      <c r="D624" s="3" t="s">
        <v>115</v>
      </c>
      <c r="E624" s="30" t="s">
        <v>10</v>
      </c>
      <c r="F624" s="2" t="s">
        <v>383</v>
      </c>
      <c r="G624" s="2" t="s">
        <v>107</v>
      </c>
      <c r="H624" s="2" t="s">
        <v>107</v>
      </c>
      <c r="I624" s="2">
        <v>0</v>
      </c>
      <c r="J624" s="2">
        <v>0</v>
      </c>
      <c r="K624" s="2">
        <v>0</v>
      </c>
    </row>
    <row r="625" spans="1:11" x14ac:dyDescent="0.2">
      <c r="A625" s="2">
        <v>624</v>
      </c>
      <c r="B625" s="3" t="s">
        <v>35</v>
      </c>
      <c r="C625" s="3" t="s">
        <v>733</v>
      </c>
      <c r="D625" s="3" t="s">
        <v>103</v>
      </c>
      <c r="E625" s="23" t="s">
        <v>14</v>
      </c>
      <c r="F625" s="2" t="s">
        <v>104</v>
      </c>
      <c r="G625" s="2" t="s">
        <v>105</v>
      </c>
      <c r="H625" s="2" t="s">
        <v>104</v>
      </c>
      <c r="I625" s="2">
        <v>1</v>
      </c>
      <c r="J625" s="2">
        <v>0</v>
      </c>
      <c r="K625" s="2">
        <v>1</v>
      </c>
    </row>
    <row r="626" spans="1:11" x14ac:dyDescent="0.2">
      <c r="A626" s="2">
        <v>625</v>
      </c>
      <c r="B626" s="3" t="s">
        <v>35</v>
      </c>
      <c r="C626" s="3" t="s">
        <v>734</v>
      </c>
      <c r="D626" s="3" t="s">
        <v>103</v>
      </c>
      <c r="E626" s="22" t="s">
        <v>15</v>
      </c>
      <c r="F626" s="2" t="s">
        <v>104</v>
      </c>
      <c r="G626" s="2" t="s">
        <v>105</v>
      </c>
      <c r="H626" s="2" t="s">
        <v>104</v>
      </c>
      <c r="I626" s="2">
        <v>1</v>
      </c>
      <c r="J626" s="2">
        <v>0</v>
      </c>
      <c r="K626" s="2">
        <v>1</v>
      </c>
    </row>
    <row r="627" spans="1:11" hidden="1" x14ac:dyDescent="0.2">
      <c r="A627" s="2">
        <v>626</v>
      </c>
      <c r="B627" s="3" t="s">
        <v>35</v>
      </c>
      <c r="C627" s="3" t="s">
        <v>735</v>
      </c>
      <c r="D627" s="3" t="s">
        <v>103</v>
      </c>
      <c r="E627" s="22" t="s">
        <v>15</v>
      </c>
      <c r="F627" s="2" t="s">
        <v>105</v>
      </c>
      <c r="G627" s="2" t="s">
        <v>107</v>
      </c>
      <c r="H627" s="2" t="s">
        <v>107</v>
      </c>
      <c r="I627" s="2">
        <v>0</v>
      </c>
      <c r="J627" s="2">
        <v>0</v>
      </c>
      <c r="K627" s="2">
        <v>0</v>
      </c>
    </row>
    <row r="628" spans="1:11" hidden="1" x14ac:dyDescent="0.2">
      <c r="A628" s="2">
        <v>627</v>
      </c>
      <c r="B628" s="3" t="s">
        <v>35</v>
      </c>
      <c r="C628" s="3" t="s">
        <v>736</v>
      </c>
      <c r="D628" s="3" t="s">
        <v>103</v>
      </c>
      <c r="E628" s="22" t="s">
        <v>15</v>
      </c>
      <c r="F628" s="2" t="s">
        <v>105</v>
      </c>
      <c r="G628" s="2" t="s">
        <v>107</v>
      </c>
      <c r="H628" s="2" t="s">
        <v>107</v>
      </c>
      <c r="I628" s="2">
        <v>0</v>
      </c>
      <c r="J628" s="2">
        <v>0</v>
      </c>
      <c r="K628" s="2">
        <v>0</v>
      </c>
    </row>
    <row r="629" spans="1:11" hidden="1" x14ac:dyDescent="0.2">
      <c r="A629" s="2">
        <v>628</v>
      </c>
      <c r="B629" s="3" t="s">
        <v>35</v>
      </c>
      <c r="C629" s="3" t="s">
        <v>737</v>
      </c>
      <c r="D629" s="3" t="s">
        <v>103</v>
      </c>
      <c r="E629" s="22" t="s">
        <v>15</v>
      </c>
      <c r="F629" s="2" t="s">
        <v>105</v>
      </c>
      <c r="G629" s="2" t="s">
        <v>107</v>
      </c>
      <c r="H629" s="2" t="s">
        <v>107</v>
      </c>
      <c r="I629" s="2">
        <v>0</v>
      </c>
      <c r="J629" s="2">
        <v>0</v>
      </c>
      <c r="K629" s="2">
        <v>0</v>
      </c>
    </row>
    <row r="630" spans="1:11" hidden="1" x14ac:dyDescent="0.2">
      <c r="A630" s="2">
        <v>629</v>
      </c>
      <c r="B630" s="3" t="s">
        <v>35</v>
      </c>
      <c r="C630" s="3" t="s">
        <v>738</v>
      </c>
      <c r="D630" s="3" t="s">
        <v>103</v>
      </c>
      <c r="E630" s="32" t="s">
        <v>15</v>
      </c>
      <c r="F630" s="2" t="s">
        <v>105</v>
      </c>
      <c r="G630" s="2" t="s">
        <v>107</v>
      </c>
      <c r="H630" s="2" t="s">
        <v>107</v>
      </c>
      <c r="I630" s="2">
        <v>0</v>
      </c>
      <c r="J630" s="2">
        <v>0</v>
      </c>
      <c r="K630" s="2">
        <v>0</v>
      </c>
    </row>
    <row r="631" spans="1:11" ht="16" hidden="1" x14ac:dyDescent="0.2">
      <c r="A631" s="2">
        <v>630</v>
      </c>
      <c r="B631" s="3" t="s">
        <v>35</v>
      </c>
      <c r="C631" s="3" t="s">
        <v>739</v>
      </c>
      <c r="D631" s="3" t="s">
        <v>103</v>
      </c>
      <c r="E631" s="33" t="s">
        <v>17</v>
      </c>
      <c r="F631" s="2" t="s">
        <v>105</v>
      </c>
      <c r="G631" s="2" t="s">
        <v>107</v>
      </c>
      <c r="H631" s="2" t="s">
        <v>107</v>
      </c>
      <c r="I631" s="2">
        <v>0</v>
      </c>
      <c r="J631" s="2">
        <v>0</v>
      </c>
      <c r="K631" s="2">
        <v>0</v>
      </c>
    </row>
    <row r="632" spans="1:11" ht="16" hidden="1" x14ac:dyDescent="0.2">
      <c r="A632" s="2">
        <v>631</v>
      </c>
      <c r="B632" s="3" t="s">
        <v>35</v>
      </c>
      <c r="C632" s="3" t="s">
        <v>740</v>
      </c>
      <c r="D632" s="3" t="s">
        <v>122</v>
      </c>
      <c r="E632" s="31" t="s">
        <v>13</v>
      </c>
      <c r="F632" s="2" t="s">
        <v>105</v>
      </c>
      <c r="G632" s="2" t="s">
        <v>107</v>
      </c>
      <c r="H632" s="2" t="s">
        <v>107</v>
      </c>
      <c r="I632" s="2">
        <v>0</v>
      </c>
      <c r="J632" s="2">
        <v>0</v>
      </c>
      <c r="K632" s="2">
        <v>0</v>
      </c>
    </row>
    <row r="633" spans="1:11" ht="16" hidden="1" x14ac:dyDescent="0.2">
      <c r="A633" s="2">
        <v>632</v>
      </c>
      <c r="B633" s="3" t="s">
        <v>35</v>
      </c>
      <c r="C633" s="3" t="s">
        <v>741</v>
      </c>
      <c r="D633" s="3" t="s">
        <v>122</v>
      </c>
      <c r="E633" s="31" t="s">
        <v>13</v>
      </c>
      <c r="F633" s="2" t="s">
        <v>105</v>
      </c>
      <c r="G633" s="2" t="s">
        <v>107</v>
      </c>
      <c r="H633" s="2" t="s">
        <v>107</v>
      </c>
      <c r="I633" s="2">
        <v>0</v>
      </c>
      <c r="J633" s="2">
        <v>0</v>
      </c>
      <c r="K633" s="2">
        <v>0</v>
      </c>
    </row>
    <row r="634" spans="1:11" ht="16" hidden="1" x14ac:dyDescent="0.2">
      <c r="A634" s="2">
        <v>633</v>
      </c>
      <c r="B634" s="3" t="s">
        <v>35</v>
      </c>
      <c r="C634" s="3" t="s">
        <v>742</v>
      </c>
      <c r="D634" s="3" t="s">
        <v>122</v>
      </c>
      <c r="E634" s="35" t="s">
        <v>20</v>
      </c>
      <c r="F634" s="2" t="s">
        <v>105</v>
      </c>
      <c r="G634" s="2" t="s">
        <v>107</v>
      </c>
      <c r="H634" s="2" t="s">
        <v>107</v>
      </c>
      <c r="I634" s="2">
        <v>0</v>
      </c>
      <c r="J634" s="2">
        <v>0</v>
      </c>
      <c r="K634" s="2">
        <v>0</v>
      </c>
    </row>
    <row r="635" spans="1:11" ht="16" hidden="1" x14ac:dyDescent="0.2">
      <c r="A635" s="2">
        <v>634</v>
      </c>
      <c r="B635" s="3" t="s">
        <v>35</v>
      </c>
      <c r="C635" s="3" t="s">
        <v>743</v>
      </c>
      <c r="D635" s="3" t="s">
        <v>122</v>
      </c>
      <c r="E635" s="35" t="s">
        <v>27</v>
      </c>
      <c r="F635" s="2" t="s">
        <v>105</v>
      </c>
      <c r="G635" s="2" t="s">
        <v>107</v>
      </c>
      <c r="H635" s="2" t="s">
        <v>107</v>
      </c>
      <c r="I635" s="2">
        <v>0</v>
      </c>
      <c r="J635" s="2">
        <v>0</v>
      </c>
      <c r="K635" s="2">
        <v>0</v>
      </c>
    </row>
    <row r="636" spans="1:11" hidden="1" x14ac:dyDescent="0.2">
      <c r="A636" s="2">
        <v>635</v>
      </c>
      <c r="B636" s="3" t="s">
        <v>35</v>
      </c>
      <c r="C636" s="3" t="s">
        <v>744</v>
      </c>
      <c r="D636" s="3" t="s">
        <v>115</v>
      </c>
      <c r="E636" s="24" t="s">
        <v>11</v>
      </c>
      <c r="F636" s="2" t="s">
        <v>105</v>
      </c>
      <c r="G636" s="2" t="s">
        <v>107</v>
      </c>
      <c r="H636" s="2" t="s">
        <v>107</v>
      </c>
      <c r="I636" s="2">
        <v>0</v>
      </c>
      <c r="J636" s="2">
        <v>0</v>
      </c>
      <c r="K636" s="2">
        <v>0</v>
      </c>
    </row>
    <row r="637" spans="1:11" x14ac:dyDescent="0.2">
      <c r="A637" s="2">
        <v>636</v>
      </c>
      <c r="B637" s="3" t="s">
        <v>35</v>
      </c>
      <c r="C637" s="3" t="s">
        <v>745</v>
      </c>
      <c r="D637" s="3" t="s">
        <v>115</v>
      </c>
      <c r="E637" s="24" t="s">
        <v>11</v>
      </c>
      <c r="F637" s="2" t="s">
        <v>104</v>
      </c>
      <c r="G637" s="2" t="s">
        <v>105</v>
      </c>
      <c r="H637" s="2" t="s">
        <v>104</v>
      </c>
      <c r="I637" s="2">
        <v>1</v>
      </c>
      <c r="J637" s="2">
        <v>0</v>
      </c>
      <c r="K637" s="2">
        <v>1</v>
      </c>
    </row>
    <row r="638" spans="1:11" hidden="1" x14ac:dyDescent="0.2">
      <c r="A638" s="2">
        <v>637</v>
      </c>
      <c r="B638" s="3" t="s">
        <v>35</v>
      </c>
      <c r="C638" s="3" t="s">
        <v>746</v>
      </c>
      <c r="D638" s="3" t="s">
        <v>115</v>
      </c>
      <c r="E638" s="25" t="s">
        <v>22</v>
      </c>
      <c r="F638" s="2" t="s">
        <v>105</v>
      </c>
      <c r="G638" s="2" t="s">
        <v>107</v>
      </c>
      <c r="H638" s="2" t="s">
        <v>107</v>
      </c>
      <c r="I638" s="2">
        <v>0</v>
      </c>
      <c r="J638" s="2">
        <v>0</v>
      </c>
      <c r="K638" s="2">
        <v>0</v>
      </c>
    </row>
    <row r="639" spans="1:11" hidden="1" x14ac:dyDescent="0.2">
      <c r="A639" s="2">
        <v>638</v>
      </c>
      <c r="B639" s="3" t="s">
        <v>35</v>
      </c>
      <c r="C639" s="3" t="s">
        <v>747</v>
      </c>
      <c r="D639" s="3" t="s">
        <v>115</v>
      </c>
      <c r="E639" s="26" t="s">
        <v>19</v>
      </c>
      <c r="F639" s="2" t="s">
        <v>105</v>
      </c>
      <c r="G639" s="2" t="s">
        <v>107</v>
      </c>
      <c r="H639" s="2" t="s">
        <v>107</v>
      </c>
      <c r="I639" s="2">
        <v>0</v>
      </c>
      <c r="J639" s="2">
        <v>0</v>
      </c>
      <c r="K639" s="2">
        <v>0</v>
      </c>
    </row>
    <row r="640" spans="1:11" hidden="1" x14ac:dyDescent="0.2">
      <c r="A640" s="2">
        <v>639</v>
      </c>
      <c r="B640" s="3" t="s">
        <v>35</v>
      </c>
      <c r="C640" s="3" t="s">
        <v>748</v>
      </c>
      <c r="D640" s="3" t="s">
        <v>115</v>
      </c>
      <c r="E640" s="26" t="s">
        <v>19</v>
      </c>
      <c r="F640" s="2" t="s">
        <v>105</v>
      </c>
      <c r="G640" s="2" t="s">
        <v>107</v>
      </c>
      <c r="H640" s="2" t="s">
        <v>107</v>
      </c>
      <c r="I640" s="2">
        <v>0</v>
      </c>
      <c r="J640" s="2">
        <v>0</v>
      </c>
      <c r="K640" s="2">
        <v>0</v>
      </c>
    </row>
    <row r="641" spans="1:11" hidden="1" x14ac:dyDescent="0.2">
      <c r="A641" s="2">
        <v>640</v>
      </c>
      <c r="B641" s="3" t="s">
        <v>35</v>
      </c>
      <c r="C641" s="3" t="s">
        <v>749</v>
      </c>
      <c r="D641" s="3" t="s">
        <v>115</v>
      </c>
      <c r="E641" s="28" t="s">
        <v>16</v>
      </c>
      <c r="F641" s="2" t="s">
        <v>105</v>
      </c>
      <c r="G641" s="2" t="s">
        <v>107</v>
      </c>
      <c r="H641" s="2" t="s">
        <v>107</v>
      </c>
      <c r="I641" s="2">
        <v>0</v>
      </c>
      <c r="J641" s="2">
        <v>0</v>
      </c>
      <c r="K641" s="2">
        <v>0</v>
      </c>
    </row>
    <row r="642" spans="1:11" hidden="1" x14ac:dyDescent="0.2">
      <c r="A642" s="2">
        <v>641</v>
      </c>
      <c r="B642" s="3" t="s">
        <v>35</v>
      </c>
      <c r="C642" s="3" t="s">
        <v>750</v>
      </c>
      <c r="D642" s="3" t="s">
        <v>115</v>
      </c>
      <c r="E642" s="28" t="s">
        <v>16</v>
      </c>
      <c r="F642" s="2" t="s">
        <v>105</v>
      </c>
      <c r="G642" s="2" t="s">
        <v>107</v>
      </c>
      <c r="H642" s="2" t="s">
        <v>107</v>
      </c>
      <c r="I642" s="2">
        <v>0</v>
      </c>
      <c r="J642" s="2">
        <v>0</v>
      </c>
      <c r="K642" s="2">
        <v>0</v>
      </c>
    </row>
    <row r="643" spans="1:11" x14ac:dyDescent="0.2">
      <c r="A643" s="2">
        <v>642</v>
      </c>
      <c r="B643" s="3" t="s">
        <v>35</v>
      </c>
      <c r="C643" s="3" t="s">
        <v>751</v>
      </c>
      <c r="D643" s="3" t="s">
        <v>115</v>
      </c>
      <c r="E643" s="28" t="s">
        <v>16</v>
      </c>
      <c r="F643" s="2" t="s">
        <v>104</v>
      </c>
      <c r="G643" s="2" t="s">
        <v>104</v>
      </c>
      <c r="H643" s="2" t="s">
        <v>105</v>
      </c>
      <c r="I643" s="2">
        <v>1</v>
      </c>
      <c r="J643" s="2">
        <v>1</v>
      </c>
      <c r="K643" s="2">
        <v>0</v>
      </c>
    </row>
    <row r="644" spans="1:11" x14ac:dyDescent="0.2">
      <c r="A644" s="2">
        <v>643</v>
      </c>
      <c r="B644" s="3" t="s">
        <v>35</v>
      </c>
      <c r="C644" s="3" t="s">
        <v>752</v>
      </c>
      <c r="D644" s="3" t="s">
        <v>75</v>
      </c>
      <c r="E644" s="29" t="s">
        <v>12</v>
      </c>
      <c r="F644" s="2" t="s">
        <v>104</v>
      </c>
      <c r="G644" s="2" t="s">
        <v>105</v>
      </c>
      <c r="H644" s="2" t="s">
        <v>104</v>
      </c>
      <c r="I644" s="2">
        <v>1</v>
      </c>
      <c r="J644" s="2">
        <v>0</v>
      </c>
      <c r="K644" s="2">
        <v>1</v>
      </c>
    </row>
    <row r="645" spans="1:11" hidden="1" x14ac:dyDescent="0.2">
      <c r="A645" s="2">
        <v>644</v>
      </c>
      <c r="B645" s="3" t="s">
        <v>35</v>
      </c>
      <c r="C645" s="3" t="s">
        <v>753</v>
      </c>
      <c r="D645" s="3" t="s">
        <v>115</v>
      </c>
      <c r="E645" s="30" t="s">
        <v>10</v>
      </c>
      <c r="F645" s="2" t="s">
        <v>105</v>
      </c>
      <c r="G645" s="2" t="s">
        <v>107</v>
      </c>
      <c r="H645" s="2" t="s">
        <v>107</v>
      </c>
      <c r="I645" s="2">
        <v>0</v>
      </c>
      <c r="J645" s="2">
        <v>0</v>
      </c>
      <c r="K645" s="2">
        <v>0</v>
      </c>
    </row>
    <row r="646" spans="1:11" hidden="1" x14ac:dyDescent="0.2">
      <c r="A646" s="2">
        <v>645</v>
      </c>
      <c r="B646" s="3" t="s">
        <v>35</v>
      </c>
      <c r="C646" s="3" t="s">
        <v>754</v>
      </c>
      <c r="D646" s="3" t="s">
        <v>115</v>
      </c>
      <c r="E646" s="30" t="s">
        <v>10</v>
      </c>
      <c r="F646" s="2" t="s">
        <v>105</v>
      </c>
      <c r="G646" s="2" t="s">
        <v>107</v>
      </c>
      <c r="H646" s="2" t="s">
        <v>107</v>
      </c>
      <c r="I646" s="2">
        <v>0</v>
      </c>
      <c r="J646" s="2">
        <v>0</v>
      </c>
      <c r="K646" s="2">
        <v>0</v>
      </c>
    </row>
    <row r="647" spans="1:11" ht="16" hidden="1" x14ac:dyDescent="0.2">
      <c r="A647" s="2">
        <v>646</v>
      </c>
      <c r="B647" s="3" t="s">
        <v>43</v>
      </c>
      <c r="C647" s="3" t="s">
        <v>755</v>
      </c>
      <c r="D647" s="3" t="s">
        <v>122</v>
      </c>
      <c r="E647" s="27" t="s">
        <v>9</v>
      </c>
      <c r="F647" s="2" t="s">
        <v>105</v>
      </c>
      <c r="G647" s="2" t="s">
        <v>107</v>
      </c>
      <c r="H647" s="2" t="s">
        <v>107</v>
      </c>
      <c r="I647" s="2">
        <v>0</v>
      </c>
      <c r="J647" s="2">
        <v>0</v>
      </c>
      <c r="K647" s="2">
        <v>0</v>
      </c>
    </row>
    <row r="648" spans="1:11" ht="16" hidden="1" x14ac:dyDescent="0.2">
      <c r="A648" s="2">
        <v>647</v>
      </c>
      <c r="B648" s="3" t="s">
        <v>43</v>
      </c>
      <c r="C648" s="3" t="s">
        <v>756</v>
      </c>
      <c r="D648" s="3" t="s">
        <v>122</v>
      </c>
      <c r="E648" s="31" t="s">
        <v>13</v>
      </c>
      <c r="F648" s="2" t="s">
        <v>105</v>
      </c>
      <c r="G648" s="2" t="s">
        <v>107</v>
      </c>
      <c r="H648" s="2" t="s">
        <v>107</v>
      </c>
      <c r="I648" s="2">
        <v>0</v>
      </c>
      <c r="J648" s="2">
        <v>0</v>
      </c>
      <c r="K648" s="2">
        <v>0</v>
      </c>
    </row>
    <row r="649" spans="1:11" ht="16" x14ac:dyDescent="0.2">
      <c r="A649" s="2">
        <v>648</v>
      </c>
      <c r="B649" s="3" t="s">
        <v>43</v>
      </c>
      <c r="C649" s="3" t="s">
        <v>757</v>
      </c>
      <c r="D649" s="3" t="s">
        <v>122</v>
      </c>
      <c r="E649" s="31" t="s">
        <v>13</v>
      </c>
      <c r="F649" s="2" t="s">
        <v>104</v>
      </c>
      <c r="G649" s="2" t="s">
        <v>104</v>
      </c>
      <c r="H649" s="2" t="s">
        <v>383</v>
      </c>
      <c r="I649" s="2">
        <v>1</v>
      </c>
      <c r="J649" s="2">
        <v>1</v>
      </c>
      <c r="K649" s="2">
        <v>0</v>
      </c>
    </row>
    <row r="650" spans="1:11" x14ac:dyDescent="0.2">
      <c r="A650" s="2">
        <v>649</v>
      </c>
      <c r="B650" s="3" t="s">
        <v>43</v>
      </c>
      <c r="C650" s="3" t="s">
        <v>758</v>
      </c>
      <c r="D650" s="3" t="s">
        <v>115</v>
      </c>
      <c r="E650" s="30" t="s">
        <v>10</v>
      </c>
      <c r="F650" s="2" t="s">
        <v>104</v>
      </c>
      <c r="G650" s="2" t="s">
        <v>104</v>
      </c>
      <c r="H650" s="2" t="s">
        <v>383</v>
      </c>
      <c r="I650" s="2">
        <v>1</v>
      </c>
      <c r="J650" s="2">
        <v>1</v>
      </c>
      <c r="K650" s="2">
        <v>0</v>
      </c>
    </row>
    <row r="651" spans="1:11" hidden="1" x14ac:dyDescent="0.2">
      <c r="A651" s="2">
        <v>650</v>
      </c>
      <c r="B651" s="3" t="s">
        <v>43</v>
      </c>
      <c r="C651" s="3" t="s">
        <v>759</v>
      </c>
      <c r="D651" s="3" t="s">
        <v>115</v>
      </c>
      <c r="E651" s="26" t="s">
        <v>19</v>
      </c>
      <c r="F651" s="2" t="s">
        <v>105</v>
      </c>
      <c r="G651" s="2" t="s">
        <v>107</v>
      </c>
      <c r="H651" s="2" t="s">
        <v>107</v>
      </c>
      <c r="I651" s="2">
        <v>0</v>
      </c>
      <c r="J651" s="2">
        <v>0</v>
      </c>
      <c r="K651" s="2">
        <v>0</v>
      </c>
    </row>
    <row r="652" spans="1:11" hidden="1" x14ac:dyDescent="0.2">
      <c r="A652" s="2">
        <v>651</v>
      </c>
      <c r="B652" s="3" t="s">
        <v>43</v>
      </c>
      <c r="C652" s="3" t="s">
        <v>760</v>
      </c>
      <c r="D652" s="3" t="s">
        <v>115</v>
      </c>
      <c r="E652" s="26" t="s">
        <v>19</v>
      </c>
      <c r="F652" s="2" t="s">
        <v>105</v>
      </c>
      <c r="G652" s="2" t="s">
        <v>107</v>
      </c>
      <c r="H652" s="2" t="s">
        <v>107</v>
      </c>
      <c r="I652" s="2">
        <v>0</v>
      </c>
      <c r="J652" s="2">
        <v>0</v>
      </c>
      <c r="K652" s="2">
        <v>0</v>
      </c>
    </row>
    <row r="653" spans="1:11" hidden="1" x14ac:dyDescent="0.2">
      <c r="A653" s="2">
        <v>652</v>
      </c>
      <c r="B653" s="3" t="s">
        <v>43</v>
      </c>
      <c r="C653" s="3" t="s">
        <v>761</v>
      </c>
      <c r="D653" s="3" t="s">
        <v>115</v>
      </c>
      <c r="E653" s="26" t="s">
        <v>19</v>
      </c>
      <c r="F653" s="2" t="s">
        <v>105</v>
      </c>
      <c r="G653" s="2" t="s">
        <v>107</v>
      </c>
      <c r="H653" s="2" t="s">
        <v>107</v>
      </c>
      <c r="I653" s="2">
        <v>0</v>
      </c>
      <c r="J653" s="2">
        <v>0</v>
      </c>
      <c r="K653" s="2">
        <v>0</v>
      </c>
    </row>
    <row r="654" spans="1:11" hidden="1" x14ac:dyDescent="0.2">
      <c r="A654" s="2">
        <v>653</v>
      </c>
      <c r="B654" s="3" t="s">
        <v>43</v>
      </c>
      <c r="C654" s="3" t="s">
        <v>762</v>
      </c>
      <c r="D654" s="3" t="s">
        <v>75</v>
      </c>
      <c r="E654" s="29" t="s">
        <v>12</v>
      </c>
      <c r="F654" s="2" t="s">
        <v>105</v>
      </c>
      <c r="G654" s="2" t="s">
        <v>107</v>
      </c>
      <c r="H654" s="2" t="s">
        <v>107</v>
      </c>
      <c r="I654" s="2">
        <v>0</v>
      </c>
      <c r="J654" s="2">
        <v>0</v>
      </c>
      <c r="K654" s="2">
        <v>0</v>
      </c>
    </row>
    <row r="655" spans="1:11" x14ac:dyDescent="0.2">
      <c r="A655" s="2">
        <v>654</v>
      </c>
      <c r="B655" s="3" t="s">
        <v>43</v>
      </c>
      <c r="C655" s="3" t="s">
        <v>763</v>
      </c>
      <c r="D655" s="3" t="s">
        <v>115</v>
      </c>
      <c r="E655" s="25" t="s">
        <v>22</v>
      </c>
      <c r="F655" s="2" t="s">
        <v>104</v>
      </c>
      <c r="G655" s="2" t="s">
        <v>104</v>
      </c>
      <c r="H655" s="2" t="s">
        <v>383</v>
      </c>
      <c r="I655" s="2">
        <v>1</v>
      </c>
      <c r="J655" s="2">
        <v>1</v>
      </c>
      <c r="K655" s="2">
        <v>0</v>
      </c>
    </row>
    <row r="656" spans="1:11" hidden="1" x14ac:dyDescent="0.2">
      <c r="A656" s="2">
        <v>655</v>
      </c>
      <c r="B656" s="3" t="s">
        <v>43</v>
      </c>
      <c r="C656" s="3" t="s">
        <v>764</v>
      </c>
      <c r="D656" s="3" t="s">
        <v>103</v>
      </c>
      <c r="E656" s="23" t="s">
        <v>14</v>
      </c>
      <c r="F656" s="2" t="s">
        <v>105</v>
      </c>
      <c r="G656" s="2" t="s">
        <v>107</v>
      </c>
      <c r="H656" s="2" t="s">
        <v>107</v>
      </c>
      <c r="I656" s="2">
        <v>0</v>
      </c>
      <c r="J656" s="2">
        <v>0</v>
      </c>
      <c r="K656" s="2">
        <v>0</v>
      </c>
    </row>
    <row r="657" spans="1:11" x14ac:dyDescent="0.2">
      <c r="A657" s="2">
        <v>656</v>
      </c>
      <c r="B657" s="3" t="s">
        <v>43</v>
      </c>
      <c r="C657" s="3" t="s">
        <v>765</v>
      </c>
      <c r="D657" s="3" t="s">
        <v>103</v>
      </c>
      <c r="E657" s="23" t="s">
        <v>14</v>
      </c>
      <c r="F657" s="2" t="s">
        <v>104</v>
      </c>
      <c r="G657" s="2" t="s">
        <v>104</v>
      </c>
      <c r="H657" s="2" t="s">
        <v>383</v>
      </c>
      <c r="I657" s="2">
        <v>1</v>
      </c>
      <c r="J657" s="2">
        <v>1</v>
      </c>
      <c r="K657" s="2">
        <v>0</v>
      </c>
    </row>
    <row r="658" spans="1:11" x14ac:dyDescent="0.2">
      <c r="A658" s="2">
        <v>657</v>
      </c>
      <c r="B658" s="3" t="s">
        <v>43</v>
      </c>
      <c r="C658" s="3" t="s">
        <v>766</v>
      </c>
      <c r="D658" s="3" t="s">
        <v>103</v>
      </c>
      <c r="E658" s="23" t="s">
        <v>14</v>
      </c>
      <c r="F658" s="2" t="s">
        <v>104</v>
      </c>
      <c r="G658" s="2" t="s">
        <v>104</v>
      </c>
      <c r="H658" s="2" t="s">
        <v>383</v>
      </c>
      <c r="I658" s="2">
        <v>1</v>
      </c>
      <c r="J658" s="2">
        <v>1</v>
      </c>
      <c r="K658" s="2">
        <v>0</v>
      </c>
    </row>
    <row r="659" spans="1:11" hidden="1" x14ac:dyDescent="0.2">
      <c r="A659" s="2">
        <v>658</v>
      </c>
      <c r="B659" s="3" t="s">
        <v>43</v>
      </c>
      <c r="C659" s="3" t="s">
        <v>767</v>
      </c>
      <c r="D659" s="3" t="s">
        <v>103</v>
      </c>
      <c r="E659" s="22" t="s">
        <v>15</v>
      </c>
      <c r="F659" s="2" t="s">
        <v>105</v>
      </c>
      <c r="G659" s="2" t="s">
        <v>107</v>
      </c>
      <c r="H659" s="2" t="s">
        <v>107</v>
      </c>
      <c r="I659" s="2">
        <v>0</v>
      </c>
      <c r="J659" s="2">
        <v>0</v>
      </c>
      <c r="K659" s="2">
        <v>0</v>
      </c>
    </row>
    <row r="660" spans="1:11" hidden="1" x14ac:dyDescent="0.2">
      <c r="A660" s="2">
        <v>659</v>
      </c>
      <c r="B660" s="3" t="s">
        <v>43</v>
      </c>
      <c r="C660" s="3" t="s">
        <v>768</v>
      </c>
      <c r="D660" s="3" t="s">
        <v>103</v>
      </c>
      <c r="E660" s="22" t="s">
        <v>15</v>
      </c>
      <c r="F660" s="2" t="s">
        <v>105</v>
      </c>
      <c r="G660" s="2" t="s">
        <v>107</v>
      </c>
      <c r="H660" s="2" t="s">
        <v>107</v>
      </c>
      <c r="I660" s="2">
        <v>0</v>
      </c>
      <c r="J660" s="2">
        <v>0</v>
      </c>
      <c r="K660" s="2">
        <v>0</v>
      </c>
    </row>
    <row r="661" spans="1:11" x14ac:dyDescent="0.2">
      <c r="A661" s="2">
        <v>660</v>
      </c>
      <c r="B661" s="3" t="s">
        <v>43</v>
      </c>
      <c r="C661" s="3" t="s">
        <v>769</v>
      </c>
      <c r="D661" s="3" t="s">
        <v>103</v>
      </c>
      <c r="E661" s="22" t="s">
        <v>15</v>
      </c>
      <c r="F661" s="2" t="s">
        <v>104</v>
      </c>
      <c r="G661" s="2" t="s">
        <v>104</v>
      </c>
      <c r="H661" s="2" t="s">
        <v>383</v>
      </c>
      <c r="I661" s="2">
        <v>1</v>
      </c>
      <c r="J661" s="2">
        <v>1</v>
      </c>
      <c r="K661" s="2">
        <v>0</v>
      </c>
    </row>
    <row r="662" spans="1:11" x14ac:dyDescent="0.2">
      <c r="A662" s="2">
        <v>661</v>
      </c>
      <c r="B662" s="3" t="s">
        <v>43</v>
      </c>
      <c r="C662" s="3" t="s">
        <v>770</v>
      </c>
      <c r="D662" s="3" t="s">
        <v>103</v>
      </c>
      <c r="E662" s="22" t="s">
        <v>15</v>
      </c>
      <c r="F662" s="2" t="s">
        <v>104</v>
      </c>
      <c r="G662" s="2" t="s">
        <v>104</v>
      </c>
      <c r="H662" s="2" t="s">
        <v>383</v>
      </c>
      <c r="I662" s="2">
        <v>1</v>
      </c>
      <c r="J662" s="2">
        <v>1</v>
      </c>
      <c r="K662" s="2">
        <v>0</v>
      </c>
    </row>
    <row r="663" spans="1:11" hidden="1" x14ac:dyDescent="0.2">
      <c r="A663" s="2">
        <v>662</v>
      </c>
      <c r="B663" s="3" t="s">
        <v>43</v>
      </c>
      <c r="C663" s="3" t="s">
        <v>771</v>
      </c>
      <c r="D663" s="3" t="s">
        <v>103</v>
      </c>
      <c r="E663" s="22" t="s">
        <v>15</v>
      </c>
      <c r="F663" s="2" t="s">
        <v>105</v>
      </c>
      <c r="G663" s="2" t="s">
        <v>107</v>
      </c>
      <c r="H663" s="2" t="s">
        <v>107</v>
      </c>
      <c r="I663" s="2">
        <v>0</v>
      </c>
      <c r="J663" s="2">
        <v>0</v>
      </c>
      <c r="K663" s="2">
        <v>0</v>
      </c>
    </row>
    <row r="664" spans="1:11" x14ac:dyDescent="0.2">
      <c r="A664" s="2">
        <v>663</v>
      </c>
      <c r="B664" s="3" t="s">
        <v>43</v>
      </c>
      <c r="C664" s="3" t="s">
        <v>772</v>
      </c>
      <c r="D664" s="3" t="s">
        <v>103</v>
      </c>
      <c r="E664" s="22" t="s">
        <v>15</v>
      </c>
      <c r="F664" s="2" t="s">
        <v>104</v>
      </c>
      <c r="G664" s="2" t="s">
        <v>104</v>
      </c>
      <c r="H664" s="2" t="s">
        <v>383</v>
      </c>
      <c r="I664" s="2">
        <v>1</v>
      </c>
      <c r="J664" s="2">
        <v>1</v>
      </c>
      <c r="K664" s="2">
        <v>0</v>
      </c>
    </row>
    <row r="665" spans="1:11" x14ac:dyDescent="0.2">
      <c r="A665" s="2">
        <v>664</v>
      </c>
      <c r="B665" s="3" t="s">
        <v>43</v>
      </c>
      <c r="C665" s="3" t="s">
        <v>773</v>
      </c>
      <c r="D665" s="3" t="s">
        <v>103</v>
      </c>
      <c r="E665" s="22" t="s">
        <v>15</v>
      </c>
      <c r="F665" s="2" t="s">
        <v>104</v>
      </c>
      <c r="G665" s="2" t="s">
        <v>104</v>
      </c>
      <c r="H665" s="2" t="s">
        <v>383</v>
      </c>
      <c r="I665" s="2">
        <v>1</v>
      </c>
      <c r="J665" s="2">
        <v>1</v>
      </c>
      <c r="K665" s="2">
        <v>0</v>
      </c>
    </row>
    <row r="666" spans="1:11" x14ac:dyDescent="0.2">
      <c r="A666" s="2">
        <v>665</v>
      </c>
      <c r="B666" s="3" t="s">
        <v>43</v>
      </c>
      <c r="C666" s="3" t="s">
        <v>774</v>
      </c>
      <c r="D666" s="3" t="s">
        <v>115</v>
      </c>
      <c r="E666" s="28" t="s">
        <v>16</v>
      </c>
      <c r="F666" s="2" t="s">
        <v>104</v>
      </c>
      <c r="G666" s="2" t="s">
        <v>104</v>
      </c>
      <c r="H666" s="2" t="s">
        <v>383</v>
      </c>
      <c r="I666" s="2">
        <v>1</v>
      </c>
      <c r="J666" s="2">
        <v>1</v>
      </c>
      <c r="K666" s="2">
        <v>0</v>
      </c>
    </row>
    <row r="667" spans="1:11" x14ac:dyDescent="0.2">
      <c r="A667" s="2">
        <v>666</v>
      </c>
      <c r="B667" s="3" t="s">
        <v>43</v>
      </c>
      <c r="C667" s="3" t="s">
        <v>775</v>
      </c>
      <c r="D667" s="3" t="s">
        <v>115</v>
      </c>
      <c r="E667" s="28" t="s">
        <v>16</v>
      </c>
      <c r="F667" s="2" t="s">
        <v>104</v>
      </c>
      <c r="G667" s="2" t="s">
        <v>104</v>
      </c>
      <c r="H667" s="2" t="s">
        <v>383</v>
      </c>
      <c r="I667" s="2">
        <v>1</v>
      </c>
      <c r="J667" s="2">
        <v>1</v>
      </c>
      <c r="K667" s="2">
        <v>0</v>
      </c>
    </row>
    <row r="668" spans="1:11" x14ac:dyDescent="0.2">
      <c r="A668" s="2">
        <v>667</v>
      </c>
      <c r="B668" s="3" t="s">
        <v>43</v>
      </c>
      <c r="C668" s="3" t="s">
        <v>776</v>
      </c>
      <c r="D668" s="3" t="s">
        <v>115</v>
      </c>
      <c r="E668" s="28" t="s">
        <v>16</v>
      </c>
      <c r="F668" s="2" t="s">
        <v>104</v>
      </c>
      <c r="G668" s="2" t="s">
        <v>104</v>
      </c>
      <c r="H668" s="2" t="s">
        <v>383</v>
      </c>
      <c r="I668" s="2">
        <v>1</v>
      </c>
      <c r="J668" s="2">
        <v>1</v>
      </c>
      <c r="K668" s="2">
        <v>0</v>
      </c>
    </row>
    <row r="669" spans="1:11" x14ac:dyDescent="0.2">
      <c r="A669" s="2">
        <v>668</v>
      </c>
      <c r="B669" s="3" t="s">
        <v>43</v>
      </c>
      <c r="C669" s="3" t="s">
        <v>777</v>
      </c>
      <c r="D669" s="3" t="s">
        <v>115</v>
      </c>
      <c r="E669" s="28" t="s">
        <v>16</v>
      </c>
      <c r="F669" s="2" t="s">
        <v>104</v>
      </c>
      <c r="G669" s="2" t="s">
        <v>104</v>
      </c>
      <c r="H669" s="2" t="s">
        <v>383</v>
      </c>
      <c r="I669" s="2">
        <v>1</v>
      </c>
      <c r="J669" s="2">
        <v>1</v>
      </c>
      <c r="K669" s="2">
        <v>0</v>
      </c>
    </row>
    <row r="670" spans="1:11" x14ac:dyDescent="0.2">
      <c r="A670" s="2">
        <v>669</v>
      </c>
      <c r="B670" s="3" t="s">
        <v>43</v>
      </c>
      <c r="C670" s="3" t="s">
        <v>778</v>
      </c>
      <c r="D670" s="3" t="s">
        <v>115</v>
      </c>
      <c r="E670" s="28" t="s">
        <v>16</v>
      </c>
      <c r="F670" s="2" t="s">
        <v>104</v>
      </c>
      <c r="G670" s="2" t="s">
        <v>104</v>
      </c>
      <c r="H670" s="2" t="s">
        <v>383</v>
      </c>
      <c r="I670" s="2">
        <v>1</v>
      </c>
      <c r="J670" s="2">
        <v>1</v>
      </c>
      <c r="K670" s="2">
        <v>0</v>
      </c>
    </row>
    <row r="671" spans="1:11" x14ac:dyDescent="0.2">
      <c r="A671" s="2">
        <v>670</v>
      </c>
      <c r="B671" s="3" t="s">
        <v>43</v>
      </c>
      <c r="C671" s="3" t="s">
        <v>779</v>
      </c>
      <c r="D671" s="3" t="s">
        <v>115</v>
      </c>
      <c r="E671" s="28" t="s">
        <v>16</v>
      </c>
      <c r="F671" s="2" t="s">
        <v>104</v>
      </c>
      <c r="G671" s="2" t="s">
        <v>104</v>
      </c>
      <c r="H671" s="2" t="s">
        <v>383</v>
      </c>
      <c r="I671" s="2">
        <v>1</v>
      </c>
      <c r="J671" s="2">
        <v>1</v>
      </c>
      <c r="K671" s="2">
        <v>0</v>
      </c>
    </row>
    <row r="672" spans="1:11" hidden="1" x14ac:dyDescent="0.2">
      <c r="A672" s="2">
        <v>671</v>
      </c>
      <c r="B672" s="3" t="s">
        <v>18</v>
      </c>
      <c r="C672" s="3" t="s">
        <v>780</v>
      </c>
      <c r="D672" s="3" t="s">
        <v>103</v>
      </c>
      <c r="E672" s="23" t="s">
        <v>14</v>
      </c>
      <c r="F672" s="2" t="s">
        <v>383</v>
      </c>
      <c r="G672" s="2" t="s">
        <v>107</v>
      </c>
      <c r="H672" s="2" t="s">
        <v>107</v>
      </c>
      <c r="I672" s="2">
        <v>0</v>
      </c>
      <c r="J672" s="2">
        <v>0</v>
      </c>
      <c r="K672" s="2">
        <v>0</v>
      </c>
    </row>
    <row r="673" spans="1:11" hidden="1" x14ac:dyDescent="0.2">
      <c r="A673" s="2">
        <v>672</v>
      </c>
      <c r="B673" s="3" t="s">
        <v>18</v>
      </c>
      <c r="C673" s="3" t="s">
        <v>781</v>
      </c>
      <c r="D673" s="3" t="s">
        <v>103</v>
      </c>
      <c r="E673" s="23" t="s">
        <v>14</v>
      </c>
      <c r="F673" s="2" t="s">
        <v>383</v>
      </c>
      <c r="G673" s="2" t="s">
        <v>107</v>
      </c>
      <c r="H673" s="2" t="s">
        <v>107</v>
      </c>
      <c r="I673" s="2">
        <v>0</v>
      </c>
      <c r="J673" s="2">
        <v>0</v>
      </c>
      <c r="K673" s="2">
        <v>0</v>
      </c>
    </row>
    <row r="674" spans="1:11" hidden="1" x14ac:dyDescent="0.2">
      <c r="A674" s="2">
        <v>673</v>
      </c>
      <c r="B674" s="3" t="s">
        <v>18</v>
      </c>
      <c r="C674" s="3" t="s">
        <v>782</v>
      </c>
      <c r="D674" s="3" t="s">
        <v>103</v>
      </c>
      <c r="E674" s="23" t="s">
        <v>14</v>
      </c>
      <c r="F674" s="2" t="s">
        <v>383</v>
      </c>
      <c r="G674" s="2" t="s">
        <v>107</v>
      </c>
      <c r="H674" s="2" t="s">
        <v>107</v>
      </c>
      <c r="I674" s="2">
        <v>0</v>
      </c>
      <c r="J674" s="2">
        <v>0</v>
      </c>
      <c r="K674" s="2">
        <v>0</v>
      </c>
    </row>
    <row r="675" spans="1:11" hidden="1" x14ac:dyDescent="0.2">
      <c r="A675" s="2">
        <v>674</v>
      </c>
      <c r="B675" s="3" t="s">
        <v>18</v>
      </c>
      <c r="C675" s="3" t="s">
        <v>783</v>
      </c>
      <c r="D675" s="3" t="s">
        <v>103</v>
      </c>
      <c r="E675" s="22" t="s">
        <v>15</v>
      </c>
      <c r="F675" s="2" t="s">
        <v>383</v>
      </c>
      <c r="G675" s="2" t="s">
        <v>107</v>
      </c>
      <c r="H675" s="2" t="s">
        <v>107</v>
      </c>
      <c r="I675" s="2">
        <v>0</v>
      </c>
      <c r="J675" s="2">
        <v>0</v>
      </c>
      <c r="K675" s="2">
        <v>0</v>
      </c>
    </row>
    <row r="676" spans="1:11" x14ac:dyDescent="0.2">
      <c r="A676" s="2">
        <v>675</v>
      </c>
      <c r="B676" s="3" t="s">
        <v>18</v>
      </c>
      <c r="C676" s="3" t="s">
        <v>784</v>
      </c>
      <c r="D676" s="3" t="s">
        <v>103</v>
      </c>
      <c r="E676" s="22" t="s">
        <v>15</v>
      </c>
      <c r="F676" s="2" t="s">
        <v>104</v>
      </c>
      <c r="G676" s="2" t="s">
        <v>383</v>
      </c>
      <c r="H676" s="2" t="s">
        <v>104</v>
      </c>
      <c r="I676" s="2">
        <v>1</v>
      </c>
      <c r="J676" s="2">
        <v>0</v>
      </c>
      <c r="K676" s="2">
        <v>1</v>
      </c>
    </row>
    <row r="677" spans="1:11" hidden="1" x14ac:dyDescent="0.2">
      <c r="A677" s="2">
        <v>676</v>
      </c>
      <c r="B677" s="3" t="s">
        <v>18</v>
      </c>
      <c r="C677" s="3" t="s">
        <v>785</v>
      </c>
      <c r="D677" s="3" t="s">
        <v>103</v>
      </c>
      <c r="E677" s="22" t="s">
        <v>15</v>
      </c>
      <c r="F677" s="2" t="s">
        <v>383</v>
      </c>
      <c r="G677" s="2" t="s">
        <v>107</v>
      </c>
      <c r="H677" s="2" t="s">
        <v>107</v>
      </c>
      <c r="I677" s="2">
        <v>0</v>
      </c>
      <c r="J677" s="2">
        <v>0</v>
      </c>
      <c r="K677" s="2">
        <v>0</v>
      </c>
    </row>
    <row r="678" spans="1:11" hidden="1" x14ac:dyDescent="0.2">
      <c r="A678" s="2">
        <v>677</v>
      </c>
      <c r="B678" s="3" t="s">
        <v>18</v>
      </c>
      <c r="C678" s="3" t="s">
        <v>786</v>
      </c>
      <c r="D678" s="3" t="s">
        <v>103</v>
      </c>
      <c r="E678" s="22" t="s">
        <v>15</v>
      </c>
      <c r="F678" s="2" t="s">
        <v>383</v>
      </c>
      <c r="G678" s="2" t="s">
        <v>107</v>
      </c>
      <c r="H678" s="2" t="s">
        <v>107</v>
      </c>
      <c r="I678" s="2">
        <v>0</v>
      </c>
      <c r="J678" s="2">
        <v>0</v>
      </c>
      <c r="K678" s="2">
        <v>0</v>
      </c>
    </row>
    <row r="679" spans="1:11" ht="16" hidden="1" x14ac:dyDescent="0.2">
      <c r="A679" s="2">
        <v>678</v>
      </c>
      <c r="B679" s="3" t="s">
        <v>18</v>
      </c>
      <c r="C679" s="3" t="s">
        <v>787</v>
      </c>
      <c r="D679" s="3" t="s">
        <v>122</v>
      </c>
      <c r="E679" s="35" t="s">
        <v>20</v>
      </c>
      <c r="F679" s="2" t="s">
        <v>383</v>
      </c>
      <c r="G679" s="2" t="s">
        <v>107</v>
      </c>
      <c r="H679" s="2" t="s">
        <v>107</v>
      </c>
      <c r="I679" s="2">
        <v>0</v>
      </c>
      <c r="J679" s="2">
        <v>0</v>
      </c>
      <c r="K679" s="2">
        <v>0</v>
      </c>
    </row>
    <row r="680" spans="1:11" ht="16" hidden="1" x14ac:dyDescent="0.2">
      <c r="A680" s="2">
        <v>679</v>
      </c>
      <c r="B680" s="3" t="s">
        <v>18</v>
      </c>
      <c r="C680" s="3" t="s">
        <v>788</v>
      </c>
      <c r="D680" s="3" t="s">
        <v>122</v>
      </c>
      <c r="E680" s="36" t="s">
        <v>21</v>
      </c>
      <c r="F680" s="2" t="s">
        <v>383</v>
      </c>
      <c r="G680" s="2" t="s">
        <v>107</v>
      </c>
      <c r="H680" s="2" t="s">
        <v>107</v>
      </c>
      <c r="I680" s="2">
        <v>0</v>
      </c>
      <c r="J680" s="2">
        <v>0</v>
      </c>
      <c r="K680" s="2">
        <v>0</v>
      </c>
    </row>
    <row r="681" spans="1:11" ht="16" hidden="1" x14ac:dyDescent="0.2">
      <c r="A681" s="2">
        <v>680</v>
      </c>
      <c r="B681" s="3" t="s">
        <v>18</v>
      </c>
      <c r="C681" s="3" t="s">
        <v>789</v>
      </c>
      <c r="D681" s="3" t="s">
        <v>122</v>
      </c>
      <c r="E681" s="27" t="s">
        <v>23</v>
      </c>
      <c r="F681" s="2" t="s">
        <v>383</v>
      </c>
      <c r="G681" s="2" t="s">
        <v>107</v>
      </c>
      <c r="H681" s="2" t="s">
        <v>107</v>
      </c>
      <c r="I681" s="2">
        <v>0</v>
      </c>
      <c r="J681" s="2">
        <v>0</v>
      </c>
      <c r="K681" s="2">
        <v>0</v>
      </c>
    </row>
    <row r="682" spans="1:11" ht="16" hidden="1" x14ac:dyDescent="0.2">
      <c r="A682" s="2">
        <v>681</v>
      </c>
      <c r="B682" s="3" t="s">
        <v>18</v>
      </c>
      <c r="C682" s="3" t="s">
        <v>790</v>
      </c>
      <c r="D682" s="3" t="s">
        <v>122</v>
      </c>
      <c r="E682" s="27" t="s">
        <v>23</v>
      </c>
      <c r="F682" s="2" t="s">
        <v>383</v>
      </c>
      <c r="G682" s="2" t="s">
        <v>107</v>
      </c>
      <c r="H682" s="2" t="s">
        <v>107</v>
      </c>
      <c r="I682" s="2">
        <v>0</v>
      </c>
      <c r="J682" s="2">
        <v>0</v>
      </c>
      <c r="K682" s="2">
        <v>0</v>
      </c>
    </row>
    <row r="683" spans="1:11" ht="16" x14ac:dyDescent="0.2">
      <c r="A683" s="2">
        <v>682</v>
      </c>
      <c r="B683" s="3" t="s">
        <v>18</v>
      </c>
      <c r="C683" s="3" t="s">
        <v>791</v>
      </c>
      <c r="D683" s="3" t="s">
        <v>122</v>
      </c>
      <c r="E683" s="31" t="s">
        <v>13</v>
      </c>
      <c r="F683" s="2" t="s">
        <v>104</v>
      </c>
      <c r="G683" s="2" t="s">
        <v>104</v>
      </c>
      <c r="H683" s="2" t="s">
        <v>383</v>
      </c>
      <c r="I683" s="2">
        <v>1</v>
      </c>
      <c r="J683" s="2">
        <v>1</v>
      </c>
      <c r="K683" s="2">
        <v>0</v>
      </c>
    </row>
    <row r="684" spans="1:11" ht="16" hidden="1" x14ac:dyDescent="0.2">
      <c r="A684" s="2">
        <v>683</v>
      </c>
      <c r="B684" s="3" t="s">
        <v>18</v>
      </c>
      <c r="C684" s="3" t="s">
        <v>792</v>
      </c>
      <c r="D684" s="3" t="s">
        <v>122</v>
      </c>
      <c r="E684" s="27" t="s">
        <v>9</v>
      </c>
      <c r="F684" s="2" t="s">
        <v>383</v>
      </c>
      <c r="G684" s="2" t="s">
        <v>107</v>
      </c>
      <c r="H684" s="2" t="s">
        <v>107</v>
      </c>
      <c r="I684" s="2">
        <v>0</v>
      </c>
      <c r="J684" s="2">
        <v>0</v>
      </c>
      <c r="K684" s="2">
        <v>0</v>
      </c>
    </row>
    <row r="685" spans="1:11" x14ac:dyDescent="0.2">
      <c r="A685" s="2">
        <v>684</v>
      </c>
      <c r="B685" s="3" t="s">
        <v>18</v>
      </c>
      <c r="C685" s="3" t="s">
        <v>793</v>
      </c>
      <c r="D685" s="3" t="s">
        <v>115</v>
      </c>
      <c r="E685" s="26" t="s">
        <v>19</v>
      </c>
      <c r="F685" s="2" t="s">
        <v>104</v>
      </c>
      <c r="G685" s="2" t="s">
        <v>383</v>
      </c>
      <c r="H685" s="2" t="s">
        <v>104</v>
      </c>
      <c r="I685" s="2">
        <v>1</v>
      </c>
      <c r="J685" s="2">
        <v>0</v>
      </c>
      <c r="K685" s="2">
        <v>1</v>
      </c>
    </row>
    <row r="686" spans="1:11" x14ac:dyDescent="0.2">
      <c r="A686" s="2">
        <v>685</v>
      </c>
      <c r="B686" s="3" t="s">
        <v>18</v>
      </c>
      <c r="C686" s="3" t="s">
        <v>794</v>
      </c>
      <c r="D686" s="3" t="s">
        <v>115</v>
      </c>
      <c r="E686" s="30" t="s">
        <v>10</v>
      </c>
      <c r="F686" s="2" t="s">
        <v>104</v>
      </c>
      <c r="G686" s="2" t="s">
        <v>104</v>
      </c>
      <c r="H686" s="2" t="s">
        <v>383</v>
      </c>
      <c r="I686" s="2">
        <v>1</v>
      </c>
      <c r="J686" s="2">
        <v>1</v>
      </c>
      <c r="K686" s="2">
        <v>0</v>
      </c>
    </row>
    <row r="687" spans="1:11" hidden="1" x14ac:dyDescent="0.2">
      <c r="A687" s="2">
        <v>686</v>
      </c>
      <c r="B687" s="3" t="s">
        <v>18</v>
      </c>
      <c r="C687" s="3" t="s">
        <v>795</v>
      </c>
      <c r="D687" s="3" t="s">
        <v>115</v>
      </c>
      <c r="E687" s="28" t="s">
        <v>16</v>
      </c>
      <c r="F687" s="2" t="s">
        <v>383</v>
      </c>
      <c r="G687" s="2" t="s">
        <v>107</v>
      </c>
      <c r="H687" s="2" t="s">
        <v>107</v>
      </c>
      <c r="I687" s="2">
        <v>0</v>
      </c>
      <c r="J687" s="2">
        <v>0</v>
      </c>
      <c r="K687" s="2">
        <v>0</v>
      </c>
    </row>
    <row r="688" spans="1:11" x14ac:dyDescent="0.2">
      <c r="A688" s="2">
        <v>687</v>
      </c>
      <c r="B688" s="3" t="s">
        <v>18</v>
      </c>
      <c r="C688" s="3" t="s">
        <v>796</v>
      </c>
      <c r="D688" s="3" t="s">
        <v>115</v>
      </c>
      <c r="E688" s="28" t="s">
        <v>16</v>
      </c>
      <c r="F688" s="2" t="s">
        <v>104</v>
      </c>
      <c r="G688" s="2" t="s">
        <v>383</v>
      </c>
      <c r="H688" s="2" t="s">
        <v>104</v>
      </c>
      <c r="I688" s="2">
        <v>1</v>
      </c>
      <c r="J688" s="2">
        <v>0</v>
      </c>
      <c r="K688" s="2">
        <v>1</v>
      </c>
    </row>
    <row r="689" spans="1:11" hidden="1" x14ac:dyDescent="0.2">
      <c r="A689" s="2">
        <v>688</v>
      </c>
      <c r="B689" s="3" t="s">
        <v>18</v>
      </c>
      <c r="C689" s="3" t="s">
        <v>797</v>
      </c>
      <c r="D689" s="3" t="s">
        <v>115</v>
      </c>
      <c r="E689" s="25" t="s">
        <v>22</v>
      </c>
      <c r="F689" s="2" t="s">
        <v>383</v>
      </c>
      <c r="G689" s="2" t="s">
        <v>107</v>
      </c>
      <c r="H689" s="2" t="s">
        <v>107</v>
      </c>
      <c r="I689" s="2">
        <v>0</v>
      </c>
      <c r="J689" s="2">
        <v>0</v>
      </c>
      <c r="K689" s="2">
        <v>0</v>
      </c>
    </row>
  </sheetData>
  <sheetProtection algorithmName="SHA-512" hashValue="BDFbnIqXRFs8kpt2s9sFHoxuQLXfqWRj7wyCi0Ut6tOOhHCMPfvWRcmTip937C++S6PkA/HIyP69BFSwczCGIQ==" saltValue="E5vQoi71VwI83RrI3756Gg==" spinCount="100000" sheet="1" objects="1" scenarios="1"/>
  <autoFilter ref="B1:K689" xr:uid="{00000000-0009-0000-0000-000002000000}">
    <filterColumn colId="4">
      <filters>
        <filter val="SI"/>
      </filters>
    </filterColumn>
  </autoFilter>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34"/>
  <sheetViews>
    <sheetView topLeftCell="A93" zoomScale="130" zoomScaleNormal="130" workbookViewId="0">
      <selection activeCell="B28" sqref="B28"/>
    </sheetView>
  </sheetViews>
  <sheetFormatPr baseColWidth="10" defaultColWidth="10.83203125" defaultRowHeight="15" x14ac:dyDescent="0.2"/>
  <cols>
    <col min="1" max="1" width="66.5" customWidth="1"/>
    <col min="2" max="2" width="91.5" customWidth="1"/>
    <col min="3" max="3" width="45.83203125" customWidth="1"/>
    <col min="4" max="4" width="31.33203125" customWidth="1"/>
    <col min="5" max="5" width="27" customWidth="1"/>
  </cols>
  <sheetData>
    <row r="1" spans="1:5" x14ac:dyDescent="0.2">
      <c r="A1" s="105" t="s">
        <v>798</v>
      </c>
      <c r="B1" s="105" t="s">
        <v>799</v>
      </c>
      <c r="C1" s="105" t="s">
        <v>800</v>
      </c>
      <c r="D1" s="105" t="s">
        <v>801</v>
      </c>
      <c r="E1" s="79" t="s">
        <v>69</v>
      </c>
    </row>
    <row r="2" spans="1:5" ht="132.75" customHeight="1" x14ac:dyDescent="0.2">
      <c r="A2" s="4" t="s">
        <v>1013</v>
      </c>
      <c r="B2" s="4" t="s">
        <v>1014</v>
      </c>
      <c r="C2" s="14" t="s">
        <v>71</v>
      </c>
      <c r="D2" s="5" t="s">
        <v>72</v>
      </c>
      <c r="E2" s="106" t="s">
        <v>78</v>
      </c>
    </row>
    <row r="3" spans="1:5" ht="87" customHeight="1" x14ac:dyDescent="0.2">
      <c r="A3" s="4" t="s">
        <v>802</v>
      </c>
      <c r="B3" s="4" t="s">
        <v>803</v>
      </c>
      <c r="C3" s="14" t="s">
        <v>71</v>
      </c>
      <c r="D3" s="5" t="s">
        <v>15</v>
      </c>
      <c r="E3" s="106" t="s">
        <v>78</v>
      </c>
    </row>
    <row r="4" spans="1:5" ht="115.5" customHeight="1" x14ac:dyDescent="0.2">
      <c r="A4" s="6" t="s">
        <v>804</v>
      </c>
      <c r="B4" s="4" t="s">
        <v>805</v>
      </c>
      <c r="C4" s="14" t="s">
        <v>71</v>
      </c>
      <c r="D4" s="5" t="s">
        <v>15</v>
      </c>
      <c r="E4" s="106" t="s">
        <v>78</v>
      </c>
    </row>
    <row r="5" spans="1:5" ht="70.5" customHeight="1" x14ac:dyDescent="0.2">
      <c r="A5" s="4" t="s">
        <v>1015</v>
      </c>
      <c r="B5" s="4" t="s">
        <v>1016</v>
      </c>
      <c r="C5" s="14" t="s">
        <v>71</v>
      </c>
      <c r="D5" s="5" t="s">
        <v>15</v>
      </c>
      <c r="E5" s="106" t="s">
        <v>78</v>
      </c>
    </row>
    <row r="6" spans="1:5" ht="84.75" customHeight="1" x14ac:dyDescent="0.2">
      <c r="A6" s="13" t="s">
        <v>1017</v>
      </c>
      <c r="B6" s="107" t="s">
        <v>1018</v>
      </c>
      <c r="C6" s="14" t="s">
        <v>71</v>
      </c>
      <c r="D6" s="5" t="s">
        <v>15</v>
      </c>
      <c r="E6" s="106" t="s">
        <v>78</v>
      </c>
    </row>
    <row r="7" spans="1:5" ht="90" customHeight="1" x14ac:dyDescent="0.2">
      <c r="A7" s="21" t="s">
        <v>818</v>
      </c>
      <c r="B7" s="108" t="s">
        <v>1019</v>
      </c>
      <c r="C7" s="14" t="s">
        <v>71</v>
      </c>
      <c r="D7" s="5" t="s">
        <v>15</v>
      </c>
      <c r="E7" s="106" t="s">
        <v>78</v>
      </c>
    </row>
    <row r="8" spans="1:5" ht="57.75" customHeight="1" x14ac:dyDescent="0.2">
      <c r="A8" s="6" t="s">
        <v>806</v>
      </c>
      <c r="B8" s="6" t="s">
        <v>807</v>
      </c>
      <c r="C8" s="14" t="s">
        <v>71</v>
      </c>
      <c r="D8" s="5" t="s">
        <v>17</v>
      </c>
      <c r="E8" s="106" t="s">
        <v>78</v>
      </c>
    </row>
    <row r="9" spans="1:5" ht="116.25" customHeight="1" x14ac:dyDescent="0.2">
      <c r="A9" s="6" t="s">
        <v>809</v>
      </c>
      <c r="B9" s="6" t="s">
        <v>810</v>
      </c>
      <c r="C9" s="14" t="s">
        <v>74</v>
      </c>
      <c r="D9" s="5" t="s">
        <v>77</v>
      </c>
      <c r="E9" s="106" t="s">
        <v>78</v>
      </c>
    </row>
    <row r="10" spans="1:5" ht="129.75" customHeight="1" x14ac:dyDescent="0.2">
      <c r="A10" s="6" t="s">
        <v>811</v>
      </c>
      <c r="B10" s="6" t="s">
        <v>812</v>
      </c>
      <c r="C10" s="14" t="s">
        <v>75</v>
      </c>
      <c r="D10" s="5" t="s">
        <v>61</v>
      </c>
      <c r="E10" s="106" t="s">
        <v>78</v>
      </c>
    </row>
    <row r="11" spans="1:5" ht="81" customHeight="1" x14ac:dyDescent="0.2">
      <c r="A11" s="6" t="s">
        <v>813</v>
      </c>
      <c r="B11" s="7" t="s">
        <v>1020</v>
      </c>
      <c r="C11" s="14" t="s">
        <v>75</v>
      </c>
      <c r="D11" s="5" t="s">
        <v>61</v>
      </c>
      <c r="E11" s="106" t="s">
        <v>78</v>
      </c>
    </row>
    <row r="12" spans="1:5" ht="80.25" customHeight="1" x14ac:dyDescent="0.2">
      <c r="A12" s="6" t="s">
        <v>814</v>
      </c>
      <c r="B12" s="4" t="s">
        <v>1021</v>
      </c>
      <c r="C12" s="14" t="s">
        <v>75</v>
      </c>
      <c r="D12" s="5" t="s">
        <v>80</v>
      </c>
      <c r="E12" s="106" t="s">
        <v>78</v>
      </c>
    </row>
    <row r="13" spans="1:5" ht="143.25" customHeight="1" x14ac:dyDescent="0.2">
      <c r="A13" s="6" t="s">
        <v>815</v>
      </c>
      <c r="B13" s="6" t="s">
        <v>816</v>
      </c>
      <c r="C13" s="14" t="s">
        <v>75</v>
      </c>
      <c r="D13" s="5" t="s">
        <v>80</v>
      </c>
      <c r="E13" s="106" t="s">
        <v>78</v>
      </c>
    </row>
    <row r="14" spans="1:5" ht="40.25" customHeight="1" x14ac:dyDescent="0.2">
      <c r="A14" s="4" t="s">
        <v>1022</v>
      </c>
      <c r="B14" s="4" t="s">
        <v>1023</v>
      </c>
      <c r="C14" s="14" t="s">
        <v>75</v>
      </c>
      <c r="D14" s="14" t="s">
        <v>64</v>
      </c>
      <c r="E14" s="106" t="s">
        <v>78</v>
      </c>
    </row>
    <row r="15" spans="1:5" ht="98.25" customHeight="1" x14ac:dyDescent="0.2">
      <c r="A15" s="6" t="s">
        <v>817</v>
      </c>
      <c r="B15" s="6" t="s">
        <v>1024</v>
      </c>
      <c r="C15" s="14" t="s">
        <v>75</v>
      </c>
      <c r="D15" s="5" t="s">
        <v>79</v>
      </c>
      <c r="E15" s="106" t="s">
        <v>78</v>
      </c>
    </row>
    <row r="16" spans="1:5" ht="63.75" customHeight="1" x14ac:dyDescent="0.2">
      <c r="A16" s="4" t="s">
        <v>1025</v>
      </c>
      <c r="B16" s="4" t="s">
        <v>1026</v>
      </c>
      <c r="C16" s="14" t="s">
        <v>75</v>
      </c>
      <c r="D16" s="5" t="s">
        <v>12</v>
      </c>
      <c r="E16" s="106" t="s">
        <v>78</v>
      </c>
    </row>
    <row r="17" spans="1:5" ht="136.5" customHeight="1" x14ac:dyDescent="0.2">
      <c r="A17" s="6" t="s">
        <v>808</v>
      </c>
      <c r="B17" s="6" t="s">
        <v>1027</v>
      </c>
      <c r="C17" s="14" t="s">
        <v>75</v>
      </c>
      <c r="D17" s="5" t="s">
        <v>12</v>
      </c>
      <c r="E17" s="106" t="s">
        <v>78</v>
      </c>
    </row>
    <row r="18" spans="1:5" ht="111" customHeight="1" x14ac:dyDescent="0.2">
      <c r="A18" s="8" t="s">
        <v>819</v>
      </c>
      <c r="B18" s="8" t="s">
        <v>820</v>
      </c>
      <c r="C18" s="4" t="s">
        <v>71</v>
      </c>
      <c r="D18" s="11" t="s">
        <v>60</v>
      </c>
      <c r="E18" s="106" t="s">
        <v>70</v>
      </c>
    </row>
    <row r="19" spans="1:5" ht="40.25" customHeight="1" x14ac:dyDescent="0.2">
      <c r="A19" s="9" t="s">
        <v>821</v>
      </c>
      <c r="B19" s="9" t="s">
        <v>822</v>
      </c>
      <c r="C19" s="4" t="s">
        <v>71</v>
      </c>
      <c r="D19" s="11" t="s">
        <v>60</v>
      </c>
      <c r="E19" s="106" t="s">
        <v>70</v>
      </c>
    </row>
    <row r="20" spans="1:5" ht="94.5" customHeight="1" x14ac:dyDescent="0.2">
      <c r="A20" s="8" t="s">
        <v>823</v>
      </c>
      <c r="B20" s="8" t="s">
        <v>824</v>
      </c>
      <c r="C20" s="4" t="s">
        <v>71</v>
      </c>
      <c r="D20" s="5" t="s">
        <v>73</v>
      </c>
      <c r="E20" s="106" t="s">
        <v>70</v>
      </c>
    </row>
    <row r="21" spans="1:5" ht="40.25" customHeight="1" x14ac:dyDescent="0.2">
      <c r="A21" s="8" t="s">
        <v>825</v>
      </c>
      <c r="B21" s="8" t="s">
        <v>826</v>
      </c>
      <c r="C21" s="4" t="s">
        <v>71</v>
      </c>
      <c r="D21" s="5" t="s">
        <v>73</v>
      </c>
      <c r="E21" s="106" t="s">
        <v>70</v>
      </c>
    </row>
    <row r="22" spans="1:5" ht="103.5" customHeight="1" x14ac:dyDescent="0.2">
      <c r="A22" s="10" t="s">
        <v>827</v>
      </c>
      <c r="B22" s="10" t="s">
        <v>828</v>
      </c>
      <c r="C22" s="4" t="s">
        <v>71</v>
      </c>
      <c r="D22" s="5" t="s">
        <v>73</v>
      </c>
      <c r="E22" s="106" t="s">
        <v>70</v>
      </c>
    </row>
    <row r="23" spans="1:5" ht="40.25" customHeight="1" x14ac:dyDescent="0.2">
      <c r="A23" s="8" t="s">
        <v>829</v>
      </c>
      <c r="B23" s="8" t="s">
        <v>830</v>
      </c>
      <c r="C23" s="4" t="s">
        <v>71</v>
      </c>
      <c r="D23" s="5" t="s">
        <v>73</v>
      </c>
      <c r="E23" s="106" t="s">
        <v>70</v>
      </c>
    </row>
    <row r="24" spans="1:5" ht="118.5" customHeight="1" x14ac:dyDescent="0.2">
      <c r="A24" s="8" t="s">
        <v>831</v>
      </c>
      <c r="B24" s="8" t="s">
        <v>1028</v>
      </c>
      <c r="C24" s="4" t="s">
        <v>71</v>
      </c>
      <c r="D24" s="5" t="s">
        <v>73</v>
      </c>
      <c r="E24" s="106" t="s">
        <v>70</v>
      </c>
    </row>
    <row r="25" spans="1:5" ht="85.5" customHeight="1" x14ac:dyDescent="0.2">
      <c r="A25" s="10" t="s">
        <v>832</v>
      </c>
      <c r="B25" s="10" t="s">
        <v>833</v>
      </c>
      <c r="C25" s="4" t="s">
        <v>71</v>
      </c>
      <c r="D25" s="5" t="s">
        <v>73</v>
      </c>
      <c r="E25" s="106" t="s">
        <v>70</v>
      </c>
    </row>
    <row r="26" spans="1:5" ht="97.5" customHeight="1" x14ac:dyDescent="0.2">
      <c r="A26" s="10" t="s">
        <v>834</v>
      </c>
      <c r="B26" s="10" t="s">
        <v>835</v>
      </c>
      <c r="C26" s="4" t="s">
        <v>71</v>
      </c>
      <c r="D26" s="5" t="s">
        <v>73</v>
      </c>
      <c r="E26" s="106" t="s">
        <v>70</v>
      </c>
    </row>
    <row r="27" spans="1:5" ht="70.5" customHeight="1" x14ac:dyDescent="0.2">
      <c r="A27" s="8" t="s">
        <v>836</v>
      </c>
      <c r="B27" s="8" t="s">
        <v>837</v>
      </c>
      <c r="C27" s="4" t="s">
        <v>71</v>
      </c>
      <c r="D27" s="5" t="s">
        <v>73</v>
      </c>
      <c r="E27" s="106" t="s">
        <v>70</v>
      </c>
    </row>
    <row r="28" spans="1:5" ht="80.25" customHeight="1" x14ac:dyDescent="0.2">
      <c r="A28" s="8" t="s">
        <v>838</v>
      </c>
      <c r="B28" s="8" t="s">
        <v>839</v>
      </c>
      <c r="C28" s="4" t="s">
        <v>71</v>
      </c>
      <c r="D28" s="14" t="s">
        <v>17</v>
      </c>
      <c r="E28" s="106" t="s">
        <v>70</v>
      </c>
    </row>
    <row r="29" spans="1:5" ht="40.25" customHeight="1" x14ac:dyDescent="0.2">
      <c r="A29" s="8" t="s">
        <v>840</v>
      </c>
      <c r="B29" s="8" t="s">
        <v>841</v>
      </c>
      <c r="C29" s="4" t="s">
        <v>74</v>
      </c>
      <c r="D29" s="11" t="s">
        <v>13</v>
      </c>
      <c r="E29" s="106" t="s">
        <v>70</v>
      </c>
    </row>
    <row r="30" spans="1:5" ht="40.25" customHeight="1" x14ac:dyDescent="0.2">
      <c r="A30" s="8" t="s">
        <v>842</v>
      </c>
      <c r="B30" s="8" t="s">
        <v>843</v>
      </c>
      <c r="C30" s="4" t="s">
        <v>74</v>
      </c>
      <c r="D30" s="11" t="s">
        <v>20</v>
      </c>
      <c r="E30" s="106" t="s">
        <v>70</v>
      </c>
    </row>
    <row r="31" spans="1:5" ht="40.25" customHeight="1" x14ac:dyDescent="0.2">
      <c r="A31" s="8" t="s">
        <v>844</v>
      </c>
      <c r="B31" s="8" t="s">
        <v>845</v>
      </c>
      <c r="C31" s="4" t="s">
        <v>74</v>
      </c>
      <c r="D31" s="11" t="s">
        <v>21</v>
      </c>
      <c r="E31" s="106" t="s">
        <v>70</v>
      </c>
    </row>
    <row r="32" spans="1:5" ht="40.25" customHeight="1" x14ac:dyDescent="0.2">
      <c r="A32" s="8" t="s">
        <v>846</v>
      </c>
      <c r="B32" s="8" t="s">
        <v>847</v>
      </c>
      <c r="C32" s="4" t="s">
        <v>74</v>
      </c>
      <c r="D32" s="14" t="s">
        <v>82</v>
      </c>
      <c r="E32" s="106" t="s">
        <v>70</v>
      </c>
    </row>
    <row r="33" spans="1:5" ht="118.5" customHeight="1" x14ac:dyDescent="0.2">
      <c r="A33" s="10" t="s">
        <v>848</v>
      </c>
      <c r="B33" s="10" t="s">
        <v>849</v>
      </c>
      <c r="C33" s="4" t="s">
        <v>75</v>
      </c>
      <c r="D33" s="11" t="s">
        <v>64</v>
      </c>
      <c r="E33" s="106" t="s">
        <v>70</v>
      </c>
    </row>
    <row r="34" spans="1:5" ht="40.25" customHeight="1" x14ac:dyDescent="0.2">
      <c r="A34" s="8" t="s">
        <v>850</v>
      </c>
      <c r="B34" s="8" t="s">
        <v>851</v>
      </c>
      <c r="C34" s="4" t="s">
        <v>75</v>
      </c>
      <c r="D34" s="11" t="s">
        <v>64</v>
      </c>
      <c r="E34" s="106" t="s">
        <v>70</v>
      </c>
    </row>
    <row r="35" spans="1:5" ht="40.25" customHeight="1" x14ac:dyDescent="0.2">
      <c r="A35" s="8" t="s">
        <v>852</v>
      </c>
      <c r="B35" s="8" t="s">
        <v>853</v>
      </c>
      <c r="C35" s="4" t="s">
        <v>75</v>
      </c>
      <c r="D35" s="11" t="s">
        <v>64</v>
      </c>
      <c r="E35" s="106" t="s">
        <v>70</v>
      </c>
    </row>
    <row r="36" spans="1:5" ht="40.25" customHeight="1" x14ac:dyDescent="0.2">
      <c r="A36" s="8" t="s">
        <v>854</v>
      </c>
      <c r="B36" s="8" t="s">
        <v>855</v>
      </c>
      <c r="C36" s="4" t="s">
        <v>75</v>
      </c>
      <c r="D36" s="11" t="s">
        <v>63</v>
      </c>
      <c r="E36" s="106" t="s">
        <v>70</v>
      </c>
    </row>
    <row r="37" spans="1:5" ht="71.25" customHeight="1" x14ac:dyDescent="0.2">
      <c r="A37" s="8" t="s">
        <v>856</v>
      </c>
      <c r="B37" s="8" t="s">
        <v>857</v>
      </c>
      <c r="C37" s="4" t="s">
        <v>75</v>
      </c>
      <c r="D37" s="11" t="s">
        <v>65</v>
      </c>
      <c r="E37" s="106" t="s">
        <v>70</v>
      </c>
    </row>
    <row r="38" spans="1:5" ht="166.5" customHeight="1" x14ac:dyDescent="0.2">
      <c r="A38" s="8" t="s">
        <v>858</v>
      </c>
      <c r="B38" s="8" t="s">
        <v>859</v>
      </c>
      <c r="C38" s="4" t="s">
        <v>75</v>
      </c>
      <c r="D38" s="11" t="s">
        <v>65</v>
      </c>
      <c r="E38" s="106" t="s">
        <v>70</v>
      </c>
    </row>
    <row r="39" spans="1:5" ht="40.25" customHeight="1" x14ac:dyDescent="0.2">
      <c r="A39" s="12" t="s">
        <v>860</v>
      </c>
      <c r="B39" s="13" t="s">
        <v>861</v>
      </c>
      <c r="C39" s="4" t="s">
        <v>71</v>
      </c>
      <c r="D39" s="14" t="s">
        <v>60</v>
      </c>
      <c r="E39" s="106" t="s">
        <v>81</v>
      </c>
    </row>
    <row r="40" spans="1:5" ht="40.25" customHeight="1" x14ac:dyDescent="0.2">
      <c r="A40" s="12" t="s">
        <v>862</v>
      </c>
      <c r="B40" s="13" t="s">
        <v>863</v>
      </c>
      <c r="C40" s="4" t="s">
        <v>71</v>
      </c>
      <c r="D40" s="14" t="s">
        <v>60</v>
      </c>
      <c r="E40" s="106" t="s">
        <v>81</v>
      </c>
    </row>
    <row r="41" spans="1:5" ht="40.25" customHeight="1" x14ac:dyDescent="0.2">
      <c r="A41" s="12" t="s">
        <v>864</v>
      </c>
      <c r="B41" s="13" t="s">
        <v>865</v>
      </c>
      <c r="C41" s="4" t="s">
        <v>71</v>
      </c>
      <c r="D41" s="14" t="s">
        <v>15</v>
      </c>
      <c r="E41" s="106" t="s">
        <v>81</v>
      </c>
    </row>
    <row r="42" spans="1:5" ht="40.25" customHeight="1" x14ac:dyDescent="0.2">
      <c r="A42" s="4" t="s">
        <v>866</v>
      </c>
      <c r="B42" s="4" t="s">
        <v>867</v>
      </c>
      <c r="C42" s="4" t="s">
        <v>71</v>
      </c>
      <c r="D42" s="14" t="s">
        <v>15</v>
      </c>
      <c r="E42" s="106" t="s">
        <v>81</v>
      </c>
    </row>
    <row r="43" spans="1:5" ht="40.25" customHeight="1" x14ac:dyDescent="0.2">
      <c r="A43" s="12" t="s">
        <v>868</v>
      </c>
      <c r="B43" s="13" t="s">
        <v>869</v>
      </c>
      <c r="C43" s="4" t="s">
        <v>74</v>
      </c>
      <c r="D43" s="14" t="s">
        <v>1029</v>
      </c>
      <c r="E43" s="106" t="s">
        <v>81</v>
      </c>
    </row>
    <row r="44" spans="1:5" ht="40.25" customHeight="1" x14ac:dyDescent="0.2">
      <c r="A44" s="12" t="s">
        <v>870</v>
      </c>
      <c r="B44" s="13" t="s">
        <v>871</v>
      </c>
      <c r="C44" s="4" t="s">
        <v>74</v>
      </c>
      <c r="D44" s="14" t="s">
        <v>77</v>
      </c>
      <c r="E44" s="106" t="s">
        <v>81</v>
      </c>
    </row>
    <row r="45" spans="1:5" ht="40.25" customHeight="1" x14ac:dyDescent="0.2">
      <c r="A45" s="15" t="s">
        <v>872</v>
      </c>
      <c r="B45" s="16" t="s">
        <v>873</v>
      </c>
      <c r="C45" s="4" t="s">
        <v>74</v>
      </c>
      <c r="D45" s="14" t="s">
        <v>77</v>
      </c>
      <c r="E45" s="106" t="s">
        <v>81</v>
      </c>
    </row>
    <row r="46" spans="1:5" ht="40.25" customHeight="1" x14ac:dyDescent="0.2">
      <c r="A46" s="15" t="s">
        <v>874</v>
      </c>
      <c r="B46" s="13" t="s">
        <v>875</v>
      </c>
      <c r="C46" s="4" t="s">
        <v>74</v>
      </c>
      <c r="D46" s="14" t="s">
        <v>83</v>
      </c>
      <c r="E46" s="106" t="s">
        <v>81</v>
      </c>
    </row>
    <row r="47" spans="1:5" ht="40.25" customHeight="1" x14ac:dyDescent="0.2">
      <c r="A47" s="12" t="s">
        <v>876</v>
      </c>
      <c r="B47" s="13" t="s">
        <v>877</v>
      </c>
      <c r="C47" s="4" t="s">
        <v>75</v>
      </c>
      <c r="D47" s="14" t="s">
        <v>80</v>
      </c>
      <c r="E47" s="106" t="s">
        <v>81</v>
      </c>
    </row>
    <row r="48" spans="1:5" ht="40.25" customHeight="1" x14ac:dyDescent="0.2">
      <c r="A48" s="15" t="s">
        <v>878</v>
      </c>
      <c r="B48" s="17" t="s">
        <v>879</v>
      </c>
      <c r="C48" s="4" t="s">
        <v>75</v>
      </c>
      <c r="D48" s="106" t="s">
        <v>11</v>
      </c>
      <c r="E48" s="106" t="s">
        <v>81</v>
      </c>
    </row>
    <row r="49" spans="1:5" ht="40.25" customHeight="1" x14ac:dyDescent="0.2">
      <c r="A49" s="18" t="s">
        <v>880</v>
      </c>
      <c r="B49" s="16" t="s">
        <v>881</v>
      </c>
      <c r="C49" s="4" t="s">
        <v>75</v>
      </c>
      <c r="D49" s="14" t="s">
        <v>80</v>
      </c>
      <c r="E49" s="106" t="s">
        <v>81</v>
      </c>
    </row>
    <row r="50" spans="1:5" ht="40.25" customHeight="1" x14ac:dyDescent="0.2">
      <c r="A50" s="15" t="s">
        <v>882</v>
      </c>
      <c r="B50" s="13" t="s">
        <v>883</v>
      </c>
      <c r="C50" s="4" t="s">
        <v>75</v>
      </c>
      <c r="D50" s="14" t="s">
        <v>22</v>
      </c>
      <c r="E50" s="106" t="s">
        <v>81</v>
      </c>
    </row>
    <row r="51" spans="1:5" ht="40.25" customHeight="1" x14ac:dyDescent="0.2">
      <c r="A51" s="12" t="s">
        <v>884</v>
      </c>
      <c r="B51" s="13" t="s">
        <v>885</v>
      </c>
      <c r="C51" s="4" t="s">
        <v>75</v>
      </c>
      <c r="D51" s="14" t="s">
        <v>19</v>
      </c>
      <c r="E51" s="106" t="s">
        <v>81</v>
      </c>
    </row>
    <row r="52" spans="1:5" ht="40.25" customHeight="1" x14ac:dyDescent="0.2">
      <c r="A52" s="12" t="s">
        <v>886</v>
      </c>
      <c r="B52" s="13" t="s">
        <v>887</v>
      </c>
      <c r="C52" s="4" t="s">
        <v>75</v>
      </c>
      <c r="D52" s="14" t="s">
        <v>64</v>
      </c>
      <c r="E52" s="106" t="s">
        <v>81</v>
      </c>
    </row>
    <row r="53" spans="1:5" ht="40.25" customHeight="1" x14ac:dyDescent="0.2">
      <c r="A53" s="15" t="s">
        <v>888</v>
      </c>
      <c r="B53" s="13" t="s">
        <v>889</v>
      </c>
      <c r="C53" s="4" t="s">
        <v>75</v>
      </c>
      <c r="D53" s="14" t="s">
        <v>64</v>
      </c>
      <c r="E53" s="106" t="s">
        <v>81</v>
      </c>
    </row>
    <row r="54" spans="1:5" ht="40.25" customHeight="1" x14ac:dyDescent="0.2">
      <c r="A54" s="12" t="s">
        <v>890</v>
      </c>
      <c r="B54" s="13" t="s">
        <v>891</v>
      </c>
      <c r="C54" s="4" t="s">
        <v>75</v>
      </c>
      <c r="D54" s="14" t="s">
        <v>64</v>
      </c>
      <c r="E54" s="106" t="s">
        <v>81</v>
      </c>
    </row>
    <row r="55" spans="1:5" ht="40.25" customHeight="1" x14ac:dyDescent="0.2">
      <c r="A55" s="4" t="s">
        <v>892</v>
      </c>
      <c r="B55" s="4" t="s">
        <v>893</v>
      </c>
      <c r="C55" s="4" t="s">
        <v>75</v>
      </c>
      <c r="D55" s="106" t="s">
        <v>65</v>
      </c>
      <c r="E55" s="106" t="s">
        <v>81</v>
      </c>
    </row>
    <row r="56" spans="1:5" ht="40.25" customHeight="1" x14ac:dyDescent="0.2">
      <c r="A56" s="19" t="s">
        <v>894</v>
      </c>
      <c r="B56" s="19" t="s">
        <v>1030</v>
      </c>
      <c r="C56" s="4" t="s">
        <v>71</v>
      </c>
      <c r="D56" s="5" t="s">
        <v>72</v>
      </c>
      <c r="E56" s="106" t="s">
        <v>85</v>
      </c>
    </row>
    <row r="57" spans="1:5" ht="40.25" customHeight="1" x14ac:dyDescent="0.2">
      <c r="A57" s="13" t="s">
        <v>895</v>
      </c>
      <c r="B57" s="13" t="s">
        <v>1031</v>
      </c>
      <c r="C57" s="4" t="s">
        <v>71</v>
      </c>
      <c r="D57" s="5" t="s">
        <v>72</v>
      </c>
      <c r="E57" s="106" t="s">
        <v>85</v>
      </c>
    </row>
    <row r="58" spans="1:5" ht="40.25" customHeight="1" x14ac:dyDescent="0.2">
      <c r="A58" s="6" t="s">
        <v>896</v>
      </c>
      <c r="B58" s="13" t="s">
        <v>897</v>
      </c>
      <c r="C58" s="4" t="s">
        <v>71</v>
      </c>
      <c r="D58" s="5" t="s">
        <v>73</v>
      </c>
      <c r="E58" s="106" t="s">
        <v>85</v>
      </c>
    </row>
    <row r="59" spans="1:5" ht="40.25" customHeight="1" x14ac:dyDescent="0.2">
      <c r="A59" s="13" t="s">
        <v>898</v>
      </c>
      <c r="B59" s="20" t="s">
        <v>1032</v>
      </c>
      <c r="C59" s="4" t="s">
        <v>71</v>
      </c>
      <c r="D59" s="5" t="s">
        <v>73</v>
      </c>
      <c r="E59" s="106" t="s">
        <v>85</v>
      </c>
    </row>
    <row r="60" spans="1:5" ht="40.25" customHeight="1" x14ac:dyDescent="0.2">
      <c r="A60" s="6" t="s">
        <v>899</v>
      </c>
      <c r="B60" s="6" t="s">
        <v>900</v>
      </c>
      <c r="C60" s="4" t="s">
        <v>71</v>
      </c>
      <c r="D60" s="14" t="s">
        <v>17</v>
      </c>
      <c r="E60" s="106" t="s">
        <v>85</v>
      </c>
    </row>
    <row r="61" spans="1:5" ht="40.25" customHeight="1" x14ac:dyDescent="0.2">
      <c r="A61" s="6" t="s">
        <v>901</v>
      </c>
      <c r="B61" s="6" t="s">
        <v>902</v>
      </c>
      <c r="C61" s="4" t="s">
        <v>74</v>
      </c>
      <c r="D61" s="5" t="s">
        <v>13</v>
      </c>
      <c r="E61" s="106" t="s">
        <v>85</v>
      </c>
    </row>
    <row r="62" spans="1:5" ht="40.25" customHeight="1" x14ac:dyDescent="0.2">
      <c r="A62" s="6" t="s">
        <v>903</v>
      </c>
      <c r="B62" s="6" t="s">
        <v>904</v>
      </c>
      <c r="C62" s="4" t="s">
        <v>74</v>
      </c>
      <c r="D62" s="5" t="s">
        <v>13</v>
      </c>
      <c r="E62" s="106" t="s">
        <v>85</v>
      </c>
    </row>
    <row r="63" spans="1:5" ht="40.25" customHeight="1" x14ac:dyDescent="0.2">
      <c r="A63" s="6" t="s">
        <v>905</v>
      </c>
      <c r="B63" s="6" t="s">
        <v>906</v>
      </c>
      <c r="C63" s="4" t="s">
        <v>74</v>
      </c>
      <c r="D63" s="14" t="s">
        <v>82</v>
      </c>
      <c r="E63" s="106" t="s">
        <v>85</v>
      </c>
    </row>
    <row r="64" spans="1:5" ht="40.25" customHeight="1" x14ac:dyDescent="0.2">
      <c r="A64" s="6" t="s">
        <v>907</v>
      </c>
      <c r="B64" s="6" t="s">
        <v>908</v>
      </c>
      <c r="C64" s="4" t="s">
        <v>75</v>
      </c>
      <c r="D64" s="14" t="s">
        <v>62</v>
      </c>
      <c r="E64" s="106" t="s">
        <v>85</v>
      </c>
    </row>
    <row r="65" spans="1:5" ht="40.25" customHeight="1" x14ac:dyDescent="0.2">
      <c r="A65" s="19" t="s">
        <v>909</v>
      </c>
      <c r="B65" s="19" t="s">
        <v>1033</v>
      </c>
      <c r="C65" s="4" t="s">
        <v>75</v>
      </c>
      <c r="D65" s="5" t="s">
        <v>16</v>
      </c>
      <c r="E65" s="106" t="s">
        <v>85</v>
      </c>
    </row>
    <row r="66" spans="1:5" ht="40.25" customHeight="1" x14ac:dyDescent="0.2">
      <c r="A66" s="19" t="s">
        <v>910</v>
      </c>
      <c r="B66" s="19" t="s">
        <v>1034</v>
      </c>
      <c r="C66" s="4" t="s">
        <v>75</v>
      </c>
      <c r="D66" s="5" t="s">
        <v>16</v>
      </c>
      <c r="E66" s="106" t="s">
        <v>85</v>
      </c>
    </row>
    <row r="67" spans="1:5" ht="40.25" customHeight="1" x14ac:dyDescent="0.2">
      <c r="A67" s="13" t="s">
        <v>911</v>
      </c>
      <c r="B67" s="13" t="s">
        <v>912</v>
      </c>
      <c r="C67" s="4" t="s">
        <v>75</v>
      </c>
      <c r="D67" s="5" t="s">
        <v>63</v>
      </c>
      <c r="E67" s="106" t="s">
        <v>85</v>
      </c>
    </row>
    <row r="68" spans="1:5" ht="40.25" customHeight="1" x14ac:dyDescent="0.2">
      <c r="A68" s="6" t="s">
        <v>913</v>
      </c>
      <c r="B68" s="6" t="s">
        <v>914</v>
      </c>
      <c r="C68" s="4" t="s">
        <v>75</v>
      </c>
      <c r="D68" s="5" t="s">
        <v>61</v>
      </c>
      <c r="E68" s="106" t="s">
        <v>85</v>
      </c>
    </row>
    <row r="69" spans="1:5" ht="40.25" customHeight="1" x14ac:dyDescent="0.2">
      <c r="A69" s="6" t="s">
        <v>915</v>
      </c>
      <c r="B69" s="6" t="s">
        <v>916</v>
      </c>
      <c r="C69" s="4" t="s">
        <v>75</v>
      </c>
      <c r="D69" s="14" t="s">
        <v>65</v>
      </c>
      <c r="E69" s="106" t="s">
        <v>85</v>
      </c>
    </row>
    <row r="70" spans="1:5" ht="40.25" customHeight="1" x14ac:dyDescent="0.2">
      <c r="A70" s="9" t="s">
        <v>917</v>
      </c>
      <c r="B70" s="9" t="s">
        <v>1035</v>
      </c>
      <c r="C70" s="4" t="s">
        <v>71</v>
      </c>
      <c r="D70" s="14" t="s">
        <v>72</v>
      </c>
      <c r="E70" s="106" t="s">
        <v>86</v>
      </c>
    </row>
    <row r="71" spans="1:5" ht="40.25" customHeight="1" x14ac:dyDescent="0.2">
      <c r="A71" s="9" t="s">
        <v>918</v>
      </c>
      <c r="B71" s="8" t="s">
        <v>1036</v>
      </c>
      <c r="C71" s="4" t="s">
        <v>71</v>
      </c>
      <c r="D71" s="5" t="s">
        <v>73</v>
      </c>
      <c r="E71" s="106" t="s">
        <v>86</v>
      </c>
    </row>
    <row r="72" spans="1:5" ht="40.25" customHeight="1" x14ac:dyDescent="0.2">
      <c r="A72" s="9" t="s">
        <v>919</v>
      </c>
      <c r="B72" s="10" t="s">
        <v>1037</v>
      </c>
      <c r="C72" s="4" t="s">
        <v>71</v>
      </c>
      <c r="D72" s="5" t="s">
        <v>920</v>
      </c>
      <c r="E72" s="106" t="s">
        <v>86</v>
      </c>
    </row>
    <row r="73" spans="1:5" ht="40.25" customHeight="1" x14ac:dyDescent="0.2">
      <c r="A73" s="8" t="s">
        <v>921</v>
      </c>
      <c r="B73" s="8" t="s">
        <v>1038</v>
      </c>
      <c r="C73" s="4" t="s">
        <v>71</v>
      </c>
      <c r="D73" s="5" t="s">
        <v>920</v>
      </c>
      <c r="E73" s="106" t="s">
        <v>86</v>
      </c>
    </row>
    <row r="74" spans="1:5" ht="40.25" customHeight="1" x14ac:dyDescent="0.2">
      <c r="A74" s="9" t="s">
        <v>922</v>
      </c>
      <c r="B74" s="9" t="s">
        <v>923</v>
      </c>
      <c r="C74" s="4" t="s">
        <v>74</v>
      </c>
      <c r="D74" s="14" t="s">
        <v>77</v>
      </c>
      <c r="E74" s="106" t="s">
        <v>86</v>
      </c>
    </row>
    <row r="75" spans="1:5" ht="40.25" customHeight="1" x14ac:dyDescent="0.2">
      <c r="A75" s="9" t="s">
        <v>924</v>
      </c>
      <c r="B75" s="9" t="s">
        <v>925</v>
      </c>
      <c r="C75" s="4" t="s">
        <v>74</v>
      </c>
      <c r="D75" s="14" t="s">
        <v>82</v>
      </c>
      <c r="E75" s="106" t="s">
        <v>86</v>
      </c>
    </row>
    <row r="76" spans="1:5" ht="40.25" customHeight="1" x14ac:dyDescent="0.2">
      <c r="A76" s="9" t="s">
        <v>926</v>
      </c>
      <c r="B76" s="8" t="s">
        <v>927</v>
      </c>
      <c r="C76" s="4" t="s">
        <v>74</v>
      </c>
      <c r="D76" s="5" t="s">
        <v>87</v>
      </c>
      <c r="E76" s="106" t="s">
        <v>86</v>
      </c>
    </row>
    <row r="77" spans="1:5" ht="40.25" customHeight="1" x14ac:dyDescent="0.2">
      <c r="A77" s="9" t="s">
        <v>928</v>
      </c>
      <c r="B77" s="9" t="s">
        <v>929</v>
      </c>
      <c r="C77" s="4" t="s">
        <v>75</v>
      </c>
      <c r="D77" s="14" t="s">
        <v>22</v>
      </c>
      <c r="E77" s="106" t="s">
        <v>86</v>
      </c>
    </row>
    <row r="78" spans="1:5" ht="40.25" customHeight="1" x14ac:dyDescent="0.2">
      <c r="A78" s="8" t="s">
        <v>930</v>
      </c>
      <c r="B78" s="10" t="s">
        <v>931</v>
      </c>
      <c r="C78" s="4" t="s">
        <v>75</v>
      </c>
      <c r="D78" s="14" t="s">
        <v>61</v>
      </c>
      <c r="E78" s="106" t="s">
        <v>86</v>
      </c>
    </row>
    <row r="79" spans="1:5" ht="40.25" customHeight="1" x14ac:dyDescent="0.2">
      <c r="A79" s="9" t="s">
        <v>932</v>
      </c>
      <c r="B79" s="8" t="s">
        <v>933</v>
      </c>
      <c r="C79" s="4" t="s">
        <v>75</v>
      </c>
      <c r="D79" s="14" t="s">
        <v>61</v>
      </c>
      <c r="E79" s="106" t="s">
        <v>86</v>
      </c>
    </row>
    <row r="80" spans="1:5" ht="40.25" customHeight="1" x14ac:dyDescent="0.2">
      <c r="A80" s="8" t="s">
        <v>934</v>
      </c>
      <c r="B80" s="8" t="s">
        <v>1039</v>
      </c>
      <c r="C80" s="4" t="s">
        <v>75</v>
      </c>
      <c r="D80" s="14" t="s">
        <v>16</v>
      </c>
      <c r="E80" s="106" t="s">
        <v>86</v>
      </c>
    </row>
    <row r="81" spans="1:5" ht="40.25" customHeight="1" x14ac:dyDescent="0.2">
      <c r="A81" s="8" t="s">
        <v>935</v>
      </c>
      <c r="B81" s="9" t="s">
        <v>1040</v>
      </c>
      <c r="C81" s="4" t="s">
        <v>75</v>
      </c>
      <c r="D81" s="14" t="s">
        <v>16</v>
      </c>
      <c r="E81" s="106" t="s">
        <v>86</v>
      </c>
    </row>
    <row r="82" spans="1:5" ht="40.25" customHeight="1" x14ac:dyDescent="0.2">
      <c r="A82" s="9" t="s">
        <v>936</v>
      </c>
      <c r="B82" s="8" t="s">
        <v>1041</v>
      </c>
      <c r="C82" s="4" t="s">
        <v>75</v>
      </c>
      <c r="D82" s="14" t="s">
        <v>16</v>
      </c>
      <c r="E82" s="106" t="s">
        <v>86</v>
      </c>
    </row>
    <row r="83" spans="1:5" ht="40.25" customHeight="1" x14ac:dyDescent="0.2">
      <c r="A83" s="9" t="s">
        <v>937</v>
      </c>
      <c r="B83" s="9" t="s">
        <v>938</v>
      </c>
      <c r="C83" s="4" t="s">
        <v>75</v>
      </c>
      <c r="D83" s="14" t="s">
        <v>79</v>
      </c>
      <c r="E83" s="106" t="s">
        <v>86</v>
      </c>
    </row>
    <row r="84" spans="1:5" ht="40.25" customHeight="1" x14ac:dyDescent="0.2">
      <c r="A84" s="21" t="s">
        <v>939</v>
      </c>
      <c r="B84" s="21" t="s">
        <v>1042</v>
      </c>
      <c r="C84" s="4" t="s">
        <v>71</v>
      </c>
      <c r="D84" s="14" t="s">
        <v>60</v>
      </c>
      <c r="E84" s="106" t="s">
        <v>84</v>
      </c>
    </row>
    <row r="85" spans="1:5" ht="40.25" customHeight="1" x14ac:dyDescent="0.2">
      <c r="A85" s="21" t="s">
        <v>940</v>
      </c>
      <c r="B85" s="21" t="s">
        <v>1043</v>
      </c>
      <c r="C85" s="4" t="s">
        <v>71</v>
      </c>
      <c r="D85" s="14" t="s">
        <v>60</v>
      </c>
      <c r="E85" s="106" t="s">
        <v>84</v>
      </c>
    </row>
    <row r="86" spans="1:5" ht="40.25" customHeight="1" x14ac:dyDescent="0.2">
      <c r="A86" s="21" t="s">
        <v>941</v>
      </c>
      <c r="B86" s="21" t="s">
        <v>1044</v>
      </c>
      <c r="C86" s="4" t="s">
        <v>71</v>
      </c>
      <c r="D86" s="5" t="s">
        <v>920</v>
      </c>
      <c r="E86" s="106" t="s">
        <v>84</v>
      </c>
    </row>
    <row r="87" spans="1:5" ht="40.25" customHeight="1" x14ac:dyDescent="0.2">
      <c r="A87" s="21" t="s">
        <v>942</v>
      </c>
      <c r="B87" s="21" t="s">
        <v>1045</v>
      </c>
      <c r="C87" s="4" t="s">
        <v>71</v>
      </c>
      <c r="D87" s="5" t="s">
        <v>920</v>
      </c>
      <c r="E87" s="106" t="s">
        <v>84</v>
      </c>
    </row>
    <row r="88" spans="1:5" ht="40.25" customHeight="1" x14ac:dyDescent="0.2">
      <c r="A88" s="21" t="s">
        <v>943</v>
      </c>
      <c r="B88" s="21" t="s">
        <v>1046</v>
      </c>
      <c r="C88" s="4" t="s">
        <v>71</v>
      </c>
      <c r="D88" s="5" t="s">
        <v>920</v>
      </c>
      <c r="E88" s="106" t="s">
        <v>84</v>
      </c>
    </row>
    <row r="89" spans="1:5" ht="40.25" customHeight="1" x14ac:dyDescent="0.2">
      <c r="A89" s="21" t="s">
        <v>944</v>
      </c>
      <c r="B89" s="21" t="s">
        <v>1047</v>
      </c>
      <c r="C89" s="4" t="s">
        <v>71</v>
      </c>
      <c r="D89" s="5" t="s">
        <v>920</v>
      </c>
      <c r="E89" s="106" t="s">
        <v>84</v>
      </c>
    </row>
    <row r="90" spans="1:5" ht="40.25" customHeight="1" x14ac:dyDescent="0.2">
      <c r="A90" s="21" t="s">
        <v>945</v>
      </c>
      <c r="B90" s="21" t="s">
        <v>946</v>
      </c>
      <c r="C90" s="4" t="s">
        <v>71</v>
      </c>
      <c r="D90" s="14" t="s">
        <v>17</v>
      </c>
      <c r="E90" s="106" t="s">
        <v>84</v>
      </c>
    </row>
    <row r="91" spans="1:5" ht="40.25" customHeight="1" x14ac:dyDescent="0.2">
      <c r="A91" s="21" t="s">
        <v>947</v>
      </c>
      <c r="B91" s="21" t="s">
        <v>948</v>
      </c>
      <c r="C91" s="4" t="s">
        <v>74</v>
      </c>
      <c r="D91" s="14" t="s">
        <v>83</v>
      </c>
      <c r="E91" s="106" t="s">
        <v>84</v>
      </c>
    </row>
    <row r="92" spans="1:5" ht="40.25" customHeight="1" x14ac:dyDescent="0.2">
      <c r="A92" s="21" t="s">
        <v>949</v>
      </c>
      <c r="B92" s="21" t="s">
        <v>950</v>
      </c>
      <c r="C92" s="4" t="s">
        <v>74</v>
      </c>
      <c r="D92" s="14" t="s">
        <v>77</v>
      </c>
      <c r="E92" s="106" t="s">
        <v>84</v>
      </c>
    </row>
    <row r="93" spans="1:5" ht="40.25" customHeight="1" x14ac:dyDescent="0.2">
      <c r="A93" s="21" t="s">
        <v>951</v>
      </c>
      <c r="B93" s="21" t="s">
        <v>952</v>
      </c>
      <c r="C93" s="4" t="s">
        <v>74</v>
      </c>
      <c r="D93" s="14" t="s">
        <v>82</v>
      </c>
      <c r="E93" s="106" t="s">
        <v>84</v>
      </c>
    </row>
    <row r="94" spans="1:5" ht="40.25" customHeight="1" x14ac:dyDescent="0.2">
      <c r="A94" s="21" t="s">
        <v>953</v>
      </c>
      <c r="B94" s="21" t="s">
        <v>954</v>
      </c>
      <c r="C94" s="4" t="s">
        <v>75</v>
      </c>
      <c r="D94" s="14" t="s">
        <v>62</v>
      </c>
      <c r="E94" s="106" t="s">
        <v>84</v>
      </c>
    </row>
    <row r="95" spans="1:5" ht="40.25" customHeight="1" x14ac:dyDescent="0.2">
      <c r="A95" s="21" t="s">
        <v>955</v>
      </c>
      <c r="B95" s="21" t="s">
        <v>956</v>
      </c>
      <c r="C95" s="4" t="s">
        <v>75</v>
      </c>
      <c r="D95" s="14" t="s">
        <v>61</v>
      </c>
      <c r="E95" s="106" t="s">
        <v>84</v>
      </c>
    </row>
    <row r="96" spans="1:5" ht="40.25" customHeight="1" x14ac:dyDescent="0.2">
      <c r="A96" s="21" t="s">
        <v>957</v>
      </c>
      <c r="B96" s="21" t="s">
        <v>958</v>
      </c>
      <c r="C96" s="4" t="s">
        <v>75</v>
      </c>
      <c r="D96" s="14" t="s">
        <v>63</v>
      </c>
      <c r="E96" s="106" t="s">
        <v>84</v>
      </c>
    </row>
    <row r="97" spans="1:5" ht="40.25" customHeight="1" x14ac:dyDescent="0.2">
      <c r="A97" s="21" t="s">
        <v>959</v>
      </c>
      <c r="B97" s="21" t="s">
        <v>1048</v>
      </c>
      <c r="C97" s="4" t="s">
        <v>75</v>
      </c>
      <c r="D97" s="14" t="s">
        <v>64</v>
      </c>
      <c r="E97" s="106" t="s">
        <v>84</v>
      </c>
    </row>
    <row r="98" spans="1:5" ht="40.25" customHeight="1" x14ac:dyDescent="0.2">
      <c r="A98" s="21" t="s">
        <v>960</v>
      </c>
      <c r="B98" s="21" t="s">
        <v>1049</v>
      </c>
      <c r="C98" s="4" t="s">
        <v>75</v>
      </c>
      <c r="D98" s="14" t="s">
        <v>64</v>
      </c>
      <c r="E98" s="106" t="s">
        <v>84</v>
      </c>
    </row>
    <row r="99" spans="1:5" ht="40.25" customHeight="1" x14ac:dyDescent="0.2">
      <c r="A99" s="21" t="s">
        <v>961</v>
      </c>
      <c r="B99" s="21" t="s">
        <v>962</v>
      </c>
      <c r="C99" s="4" t="s">
        <v>75</v>
      </c>
      <c r="D99" s="14" t="s">
        <v>65</v>
      </c>
      <c r="E99" s="106" t="s">
        <v>84</v>
      </c>
    </row>
    <row r="100" spans="1:5" ht="40.25" customHeight="1" x14ac:dyDescent="0.2">
      <c r="A100" s="12" t="s">
        <v>963</v>
      </c>
      <c r="B100" s="12" t="s">
        <v>964</v>
      </c>
      <c r="C100" s="4" t="s">
        <v>71</v>
      </c>
      <c r="D100" s="14" t="s">
        <v>60</v>
      </c>
      <c r="E100" s="106" t="s">
        <v>76</v>
      </c>
    </row>
    <row r="101" spans="1:5" ht="96.75" customHeight="1" x14ac:dyDescent="0.2">
      <c r="A101" s="15" t="s">
        <v>965</v>
      </c>
      <c r="B101" s="12" t="s">
        <v>966</v>
      </c>
      <c r="C101" s="4" t="s">
        <v>71</v>
      </c>
      <c r="D101" s="14" t="s">
        <v>15</v>
      </c>
      <c r="E101" s="106" t="s">
        <v>76</v>
      </c>
    </row>
    <row r="102" spans="1:5" ht="104.25" customHeight="1" x14ac:dyDescent="0.2">
      <c r="A102" s="12" t="s">
        <v>968</v>
      </c>
      <c r="B102" s="12" t="s">
        <v>969</v>
      </c>
      <c r="C102" s="4" t="s">
        <v>71</v>
      </c>
      <c r="D102" s="14" t="s">
        <v>15</v>
      </c>
      <c r="E102" s="106" t="s">
        <v>76</v>
      </c>
    </row>
    <row r="103" spans="1:5" ht="110.25" customHeight="1" x14ac:dyDescent="0.2">
      <c r="A103" s="12" t="s">
        <v>970</v>
      </c>
      <c r="B103" s="12" t="s">
        <v>971</v>
      </c>
      <c r="C103" s="4" t="s">
        <v>71</v>
      </c>
      <c r="D103" s="14" t="s">
        <v>17</v>
      </c>
      <c r="E103" s="106" t="s">
        <v>76</v>
      </c>
    </row>
    <row r="104" spans="1:5" ht="40.25" customHeight="1" x14ac:dyDescent="0.2">
      <c r="A104" s="15" t="s">
        <v>972</v>
      </c>
      <c r="B104" s="12" t="s">
        <v>973</v>
      </c>
      <c r="C104" s="4" t="s">
        <v>74</v>
      </c>
      <c r="D104" s="14" t="s">
        <v>77</v>
      </c>
      <c r="E104" s="106" t="s">
        <v>76</v>
      </c>
    </row>
    <row r="105" spans="1:5" ht="40.25" customHeight="1" x14ac:dyDescent="0.2">
      <c r="A105" s="12" t="s">
        <v>974</v>
      </c>
      <c r="B105" s="15" t="s">
        <v>975</v>
      </c>
      <c r="C105" s="4" t="s">
        <v>74</v>
      </c>
      <c r="D105" s="14" t="s">
        <v>82</v>
      </c>
      <c r="E105" s="106" t="s">
        <v>76</v>
      </c>
    </row>
    <row r="106" spans="1:5" ht="40.25" customHeight="1" x14ac:dyDescent="0.2">
      <c r="A106" s="15" t="s">
        <v>976</v>
      </c>
      <c r="B106" s="15" t="s">
        <v>977</v>
      </c>
      <c r="C106" s="4" t="s">
        <v>75</v>
      </c>
      <c r="D106" s="106" t="s">
        <v>11</v>
      </c>
      <c r="E106" s="106" t="s">
        <v>76</v>
      </c>
    </row>
    <row r="107" spans="1:5" ht="96" customHeight="1" x14ac:dyDescent="0.2">
      <c r="A107" s="109" t="s">
        <v>991</v>
      </c>
      <c r="B107" s="19" t="s">
        <v>992</v>
      </c>
      <c r="C107" s="4" t="s">
        <v>75</v>
      </c>
      <c r="D107" s="106" t="s">
        <v>11</v>
      </c>
      <c r="E107" s="106" t="s">
        <v>76</v>
      </c>
    </row>
    <row r="108" spans="1:5" ht="40.25" customHeight="1" x14ac:dyDescent="0.2">
      <c r="A108" s="12" t="s">
        <v>978</v>
      </c>
      <c r="B108" s="12" t="s">
        <v>979</v>
      </c>
      <c r="C108" s="4" t="s">
        <v>75</v>
      </c>
      <c r="D108" s="106" t="s">
        <v>61</v>
      </c>
      <c r="E108" s="106" t="s">
        <v>76</v>
      </c>
    </row>
    <row r="109" spans="1:5" ht="111.75" customHeight="1" x14ac:dyDescent="0.2">
      <c r="A109" s="15" t="s">
        <v>967</v>
      </c>
      <c r="B109" s="12" t="s">
        <v>1050</v>
      </c>
      <c r="C109" s="4" t="s">
        <v>75</v>
      </c>
      <c r="D109" s="106" t="s">
        <v>63</v>
      </c>
      <c r="E109" s="106" t="s">
        <v>76</v>
      </c>
    </row>
    <row r="110" spans="1:5" ht="98.25" customHeight="1" x14ac:dyDescent="0.2">
      <c r="A110" s="12" t="s">
        <v>980</v>
      </c>
      <c r="B110" s="12" t="s">
        <v>981</v>
      </c>
      <c r="C110" s="4" t="s">
        <v>75</v>
      </c>
      <c r="D110" s="106" t="s">
        <v>63</v>
      </c>
      <c r="E110" s="106" t="s">
        <v>76</v>
      </c>
    </row>
    <row r="111" spans="1:5" ht="156" customHeight="1" x14ac:dyDescent="0.2">
      <c r="A111" s="12" t="s">
        <v>982</v>
      </c>
      <c r="B111" s="12" t="s">
        <v>983</v>
      </c>
      <c r="C111" s="4" t="s">
        <v>75</v>
      </c>
      <c r="D111" s="106" t="s">
        <v>64</v>
      </c>
      <c r="E111" s="106" t="s">
        <v>76</v>
      </c>
    </row>
    <row r="112" spans="1:5" ht="161.25" customHeight="1" x14ac:dyDescent="0.2">
      <c r="A112" s="15" t="s">
        <v>984</v>
      </c>
      <c r="B112" s="15" t="s">
        <v>985</v>
      </c>
      <c r="C112" s="4" t="s">
        <v>75</v>
      </c>
      <c r="D112" s="106" t="s">
        <v>64</v>
      </c>
      <c r="E112" s="106" t="s">
        <v>76</v>
      </c>
    </row>
    <row r="113" spans="1:5" ht="120" customHeight="1" x14ac:dyDescent="0.2">
      <c r="A113" s="12" t="s">
        <v>986</v>
      </c>
      <c r="B113" s="12" t="s">
        <v>987</v>
      </c>
      <c r="C113" s="4" t="s">
        <v>75</v>
      </c>
      <c r="D113" s="106" t="s">
        <v>64</v>
      </c>
      <c r="E113" s="106" t="s">
        <v>76</v>
      </c>
    </row>
    <row r="114" spans="1:5" ht="114.75" customHeight="1" x14ac:dyDescent="0.2">
      <c r="A114" s="12" t="s">
        <v>988</v>
      </c>
      <c r="B114" s="15" t="s">
        <v>1051</v>
      </c>
      <c r="C114" s="4" t="s">
        <v>75</v>
      </c>
      <c r="D114" s="106" t="s">
        <v>65</v>
      </c>
      <c r="E114" s="106" t="s">
        <v>76</v>
      </c>
    </row>
    <row r="115" spans="1:5" ht="125.25" customHeight="1" x14ac:dyDescent="0.2">
      <c r="A115" s="15" t="s">
        <v>989</v>
      </c>
      <c r="B115" s="12" t="s">
        <v>990</v>
      </c>
      <c r="C115" s="4" t="s">
        <v>75</v>
      </c>
      <c r="D115" s="106" t="s">
        <v>65</v>
      </c>
      <c r="E115" s="106" t="s">
        <v>76</v>
      </c>
    </row>
    <row r="116" spans="1:5" ht="112.5" customHeight="1" x14ac:dyDescent="0.2">
      <c r="A116" s="4" t="s">
        <v>1052</v>
      </c>
      <c r="B116" s="108" t="s">
        <v>1053</v>
      </c>
      <c r="C116" s="4" t="s">
        <v>75</v>
      </c>
      <c r="D116" s="106" t="s">
        <v>65</v>
      </c>
      <c r="E116" s="106" t="s">
        <v>76</v>
      </c>
    </row>
    <row r="117" spans="1:5" ht="40.25" customHeight="1" x14ac:dyDescent="0.2">
      <c r="A117" s="110" t="s">
        <v>993</v>
      </c>
      <c r="B117" s="110" t="s">
        <v>1054</v>
      </c>
      <c r="C117" s="4" t="s">
        <v>71</v>
      </c>
      <c r="D117" s="111" t="s">
        <v>72</v>
      </c>
      <c r="E117" s="106" t="s">
        <v>88</v>
      </c>
    </row>
    <row r="118" spans="1:5" ht="40.25" customHeight="1" x14ac:dyDescent="0.2">
      <c r="A118" s="5" t="s">
        <v>994</v>
      </c>
      <c r="B118" s="5" t="s">
        <v>1055</v>
      </c>
      <c r="C118" s="4" t="s">
        <v>71</v>
      </c>
      <c r="D118" s="14" t="s">
        <v>15</v>
      </c>
      <c r="E118" s="106" t="s">
        <v>88</v>
      </c>
    </row>
    <row r="119" spans="1:5" ht="40.25" customHeight="1" x14ac:dyDescent="0.2">
      <c r="A119" s="5" t="s">
        <v>995</v>
      </c>
      <c r="B119" s="5" t="s">
        <v>1056</v>
      </c>
      <c r="C119" s="4" t="s">
        <v>71</v>
      </c>
      <c r="D119" s="14" t="s">
        <v>15</v>
      </c>
      <c r="E119" s="106" t="s">
        <v>88</v>
      </c>
    </row>
    <row r="120" spans="1:5" ht="40.25" customHeight="1" x14ac:dyDescent="0.2">
      <c r="A120" s="5" t="s">
        <v>996</v>
      </c>
      <c r="B120" s="5" t="s">
        <v>1057</v>
      </c>
      <c r="C120" s="4" t="s">
        <v>71</v>
      </c>
      <c r="D120" s="14" t="s">
        <v>15</v>
      </c>
      <c r="E120" s="106" t="s">
        <v>88</v>
      </c>
    </row>
    <row r="121" spans="1:5" ht="40.25" customHeight="1" x14ac:dyDescent="0.2">
      <c r="A121" s="5" t="s">
        <v>997</v>
      </c>
      <c r="B121" s="5" t="s">
        <v>1058</v>
      </c>
      <c r="C121" s="4" t="s">
        <v>71</v>
      </c>
      <c r="D121" s="5" t="s">
        <v>15</v>
      </c>
      <c r="E121" s="106" t="s">
        <v>88</v>
      </c>
    </row>
    <row r="122" spans="1:5" ht="40.25" customHeight="1" x14ac:dyDescent="0.2">
      <c r="A122" s="5" t="s">
        <v>998</v>
      </c>
      <c r="B122" s="5" t="s">
        <v>1059</v>
      </c>
      <c r="C122" s="4" t="s">
        <v>74</v>
      </c>
      <c r="D122" s="14" t="s">
        <v>77</v>
      </c>
      <c r="E122" s="106" t="s">
        <v>88</v>
      </c>
    </row>
    <row r="123" spans="1:5" ht="40.25" customHeight="1" x14ac:dyDescent="0.2">
      <c r="A123" s="5" t="s">
        <v>999</v>
      </c>
      <c r="B123" s="5" t="s">
        <v>1060</v>
      </c>
      <c r="C123" s="4" t="s">
        <v>74</v>
      </c>
      <c r="D123" s="14" t="s">
        <v>1000</v>
      </c>
      <c r="E123" s="106" t="s">
        <v>88</v>
      </c>
    </row>
    <row r="124" spans="1:5" ht="40.25" customHeight="1" x14ac:dyDescent="0.2">
      <c r="A124" s="5" t="s">
        <v>1001</v>
      </c>
      <c r="B124" s="5" t="s">
        <v>1061</v>
      </c>
      <c r="C124" s="4" t="s">
        <v>75</v>
      </c>
      <c r="D124" s="14" t="s">
        <v>11</v>
      </c>
      <c r="E124" s="106" t="s">
        <v>88</v>
      </c>
    </row>
    <row r="125" spans="1:5" ht="40.25" customHeight="1" x14ac:dyDescent="0.2">
      <c r="A125" s="14" t="s">
        <v>1002</v>
      </c>
      <c r="B125" s="112" t="s">
        <v>1062</v>
      </c>
      <c r="C125" s="4" t="s">
        <v>75</v>
      </c>
      <c r="D125" s="5" t="s">
        <v>11</v>
      </c>
      <c r="E125" s="106" t="s">
        <v>88</v>
      </c>
    </row>
    <row r="126" spans="1:5" ht="40.25" customHeight="1" x14ac:dyDescent="0.2">
      <c r="A126" s="5" t="s">
        <v>1003</v>
      </c>
      <c r="B126" s="5" t="s">
        <v>1063</v>
      </c>
      <c r="C126" s="4" t="s">
        <v>75</v>
      </c>
      <c r="D126" s="14" t="s">
        <v>11</v>
      </c>
      <c r="E126" s="106" t="s">
        <v>88</v>
      </c>
    </row>
    <row r="127" spans="1:5" ht="40.25" customHeight="1" x14ac:dyDescent="0.2">
      <c r="A127" s="5" t="s">
        <v>1004</v>
      </c>
      <c r="B127" s="5" t="s">
        <v>1064</v>
      </c>
      <c r="C127" s="4" t="s">
        <v>75</v>
      </c>
      <c r="D127" s="14" t="s">
        <v>1005</v>
      </c>
      <c r="E127" s="106" t="s">
        <v>88</v>
      </c>
    </row>
    <row r="128" spans="1:5" ht="40.25" customHeight="1" x14ac:dyDescent="0.2">
      <c r="A128" s="14" t="s">
        <v>1006</v>
      </c>
      <c r="B128" s="14" t="s">
        <v>1065</v>
      </c>
      <c r="C128" s="4" t="s">
        <v>75</v>
      </c>
      <c r="D128" s="14" t="s">
        <v>1005</v>
      </c>
      <c r="E128" s="106" t="s">
        <v>88</v>
      </c>
    </row>
    <row r="129" spans="1:5" ht="40.25" customHeight="1" x14ac:dyDescent="0.2">
      <c r="A129" s="14" t="s">
        <v>1007</v>
      </c>
      <c r="B129" s="14" t="s">
        <v>1066</v>
      </c>
      <c r="C129" s="4" t="s">
        <v>75</v>
      </c>
      <c r="D129" s="14" t="s">
        <v>61</v>
      </c>
      <c r="E129" s="106" t="s">
        <v>88</v>
      </c>
    </row>
    <row r="130" spans="1:5" ht="40.25" customHeight="1" x14ac:dyDescent="0.2">
      <c r="A130" s="5" t="s">
        <v>1008</v>
      </c>
      <c r="B130" s="14" t="s">
        <v>1067</v>
      </c>
      <c r="C130" s="4" t="s">
        <v>75</v>
      </c>
      <c r="D130" s="14" t="s">
        <v>22</v>
      </c>
      <c r="E130" s="106" t="s">
        <v>88</v>
      </c>
    </row>
    <row r="131" spans="1:5" ht="40.25" customHeight="1" x14ac:dyDescent="0.2">
      <c r="A131" s="14" t="s">
        <v>1009</v>
      </c>
      <c r="B131" s="14" t="s">
        <v>1068</v>
      </c>
      <c r="C131" s="4" t="s">
        <v>75</v>
      </c>
      <c r="D131" s="5" t="s">
        <v>65</v>
      </c>
      <c r="E131" s="106" t="s">
        <v>88</v>
      </c>
    </row>
    <row r="132" spans="1:5" ht="40.25" customHeight="1" x14ac:dyDescent="0.2"/>
    <row r="133" spans="1:5" ht="40.25" customHeight="1" x14ac:dyDescent="0.2"/>
    <row r="134" spans="1:5" ht="40.25" customHeight="1" x14ac:dyDescent="0.2"/>
  </sheetData>
  <sheetProtection algorithmName="SHA-512" hashValue="VJOEqASo1bpD+sVz6i6moB8QFrpbqJnVDcjeEjp/rEMB+bY+dUxEQ/1TtxDcykv1irPGSXSwOw/q6JjldzexDA==" saltValue="OwPFiVyBnQKG5YakT6okpg==" spinCount="100000" sheet="1" objects="1" scenarios="1"/>
  <autoFilter ref="A1:E131" xr:uid="{00000000-0009-0000-0000-000003000000}"/>
  <conditionalFormatting sqref="A1">
    <cfRule type="duplicateValues" dxfId="3" priority="3"/>
    <cfRule type="duplicateValues" dxfId="2" priority="4"/>
  </conditionalFormatting>
  <conditionalFormatting sqref="A117">
    <cfRule type="duplicateValues" dxfId="1" priority="1"/>
    <cfRule type="duplicateValues" dxfId="0" priority="2"/>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5"/>
  <sheetViews>
    <sheetView tabSelected="1" topLeftCell="A2" zoomScale="62" zoomScaleNormal="62" workbookViewId="0">
      <selection activeCell="D34" sqref="D34"/>
    </sheetView>
  </sheetViews>
  <sheetFormatPr baseColWidth="10" defaultColWidth="11.5" defaultRowHeight="16" x14ac:dyDescent="0.2"/>
  <cols>
    <col min="1" max="1" width="41.33203125" style="77" customWidth="1"/>
    <col min="2" max="2" width="40.83203125" style="77" customWidth="1"/>
    <col min="3" max="3" width="166.5" style="78" customWidth="1"/>
  </cols>
  <sheetData>
    <row r="1" spans="1:4" s="57" customFormat="1" ht="35.25" customHeight="1" x14ac:dyDescent="0.2">
      <c r="A1" s="54" t="s">
        <v>95</v>
      </c>
      <c r="B1" s="55" t="s">
        <v>1010</v>
      </c>
      <c r="C1" s="56" t="s">
        <v>1011</v>
      </c>
    </row>
    <row r="2" spans="1:4" ht="84.75" customHeight="1" x14ac:dyDescent="0.2">
      <c r="A2" s="58" t="s">
        <v>66</v>
      </c>
      <c r="B2" s="59" t="s">
        <v>72</v>
      </c>
      <c r="C2" s="113" t="s">
        <v>1070</v>
      </c>
    </row>
    <row r="3" spans="1:4" ht="151.5" customHeight="1" x14ac:dyDescent="0.2">
      <c r="A3" s="58" t="s">
        <v>66</v>
      </c>
      <c r="B3" s="59" t="s">
        <v>72</v>
      </c>
      <c r="C3" s="113" t="s">
        <v>1071</v>
      </c>
    </row>
    <row r="4" spans="1:4" ht="126.75" customHeight="1" x14ac:dyDescent="0.2">
      <c r="A4" s="58" t="s">
        <v>66</v>
      </c>
      <c r="B4" s="59" t="s">
        <v>72</v>
      </c>
      <c r="C4" s="113" t="s">
        <v>1072</v>
      </c>
      <c r="D4" t="s">
        <v>1069</v>
      </c>
    </row>
    <row r="5" spans="1:4" ht="169.5" customHeight="1" x14ac:dyDescent="0.2">
      <c r="A5" s="58" t="s">
        <v>66</v>
      </c>
      <c r="B5" s="61" t="s">
        <v>89</v>
      </c>
      <c r="C5" s="115" t="s">
        <v>1073</v>
      </c>
    </row>
    <row r="6" spans="1:4" ht="85" x14ac:dyDescent="0.2">
      <c r="A6" s="58" t="s">
        <v>66</v>
      </c>
      <c r="B6" s="61" t="s">
        <v>89</v>
      </c>
      <c r="C6" s="115" t="s">
        <v>1074</v>
      </c>
    </row>
    <row r="7" spans="1:4" ht="153" x14ac:dyDescent="0.2">
      <c r="A7" s="58" t="s">
        <v>66</v>
      </c>
      <c r="B7" s="61" t="s">
        <v>89</v>
      </c>
      <c r="C7" s="115" t="s">
        <v>1075</v>
      </c>
    </row>
    <row r="8" spans="1:4" ht="147" customHeight="1" x14ac:dyDescent="0.2">
      <c r="A8" s="58" t="s">
        <v>66</v>
      </c>
      <c r="B8" s="63" t="s">
        <v>17</v>
      </c>
      <c r="C8" s="116" t="s">
        <v>1076</v>
      </c>
    </row>
    <row r="9" spans="1:4" ht="103.5" customHeight="1" x14ac:dyDescent="0.2">
      <c r="A9" s="58" t="s">
        <v>67</v>
      </c>
      <c r="B9" s="64" t="s">
        <v>21</v>
      </c>
      <c r="C9" s="117" t="s">
        <v>1077</v>
      </c>
    </row>
    <row r="10" spans="1:4" ht="119.25" customHeight="1" x14ac:dyDescent="0.2">
      <c r="A10" s="58" t="s">
        <v>67</v>
      </c>
      <c r="B10" s="64" t="s">
        <v>21</v>
      </c>
      <c r="C10" s="117" t="s">
        <v>1078</v>
      </c>
    </row>
    <row r="11" spans="1:4" ht="155.25" customHeight="1" x14ac:dyDescent="0.2">
      <c r="A11" s="58" t="s">
        <v>67</v>
      </c>
      <c r="B11" s="64" t="s">
        <v>27</v>
      </c>
      <c r="C11" s="118" t="s">
        <v>1079</v>
      </c>
    </row>
    <row r="12" spans="1:4" ht="150" customHeight="1" x14ac:dyDescent="0.2">
      <c r="A12" s="58" t="s">
        <v>67</v>
      </c>
      <c r="B12" s="64" t="s">
        <v>1012</v>
      </c>
      <c r="C12" s="115" t="s">
        <v>1080</v>
      </c>
    </row>
    <row r="13" spans="1:4" ht="130.5" customHeight="1" x14ac:dyDescent="0.2">
      <c r="A13" s="58" t="s">
        <v>67</v>
      </c>
      <c r="B13" s="64" t="s">
        <v>1012</v>
      </c>
      <c r="C13" s="62" t="s">
        <v>1081</v>
      </c>
    </row>
    <row r="14" spans="1:4" ht="159.75" customHeight="1" x14ac:dyDescent="0.2">
      <c r="A14" s="58" t="s">
        <v>67</v>
      </c>
      <c r="B14" s="64" t="s">
        <v>83</v>
      </c>
      <c r="C14" s="114" t="s">
        <v>1082</v>
      </c>
    </row>
    <row r="15" spans="1:4" ht="114" customHeight="1" x14ac:dyDescent="0.2">
      <c r="A15" s="58" t="s">
        <v>67</v>
      </c>
      <c r="B15" s="65" t="s">
        <v>31</v>
      </c>
      <c r="C15" s="113" t="s">
        <v>1083</v>
      </c>
    </row>
    <row r="16" spans="1:4" ht="156.75" customHeight="1" x14ac:dyDescent="0.2">
      <c r="A16" s="58" t="s">
        <v>67</v>
      </c>
      <c r="B16" s="66" t="s">
        <v>90</v>
      </c>
      <c r="C16" s="62" t="s">
        <v>1084</v>
      </c>
    </row>
    <row r="17" spans="1:4" ht="98.25" customHeight="1" x14ac:dyDescent="0.2">
      <c r="A17" s="67" t="s">
        <v>68</v>
      </c>
      <c r="B17" s="73" t="s">
        <v>80</v>
      </c>
      <c r="C17" s="119" t="s">
        <v>1085</v>
      </c>
    </row>
    <row r="18" spans="1:4" ht="68" x14ac:dyDescent="0.2">
      <c r="A18" s="67" t="s">
        <v>68</v>
      </c>
      <c r="B18" s="73" t="s">
        <v>80</v>
      </c>
      <c r="C18" s="62" t="s">
        <v>1086</v>
      </c>
    </row>
    <row r="19" spans="1:4" ht="68" x14ac:dyDescent="0.2">
      <c r="A19" s="67" t="s">
        <v>68</v>
      </c>
      <c r="B19" s="73" t="s">
        <v>80</v>
      </c>
      <c r="C19" s="62" t="s">
        <v>1087</v>
      </c>
    </row>
    <row r="20" spans="1:4" ht="35" thickBot="1" x14ac:dyDescent="0.25">
      <c r="A20" s="74" t="s">
        <v>68</v>
      </c>
      <c r="B20" s="75" t="s">
        <v>11</v>
      </c>
      <c r="C20" s="76" t="s">
        <v>1088</v>
      </c>
    </row>
    <row r="21" spans="1:4" ht="106.5" customHeight="1" x14ac:dyDescent="0.2">
      <c r="A21" s="67" t="s">
        <v>68</v>
      </c>
      <c r="B21" s="68" t="s">
        <v>61</v>
      </c>
      <c r="C21" s="114" t="s">
        <v>1089</v>
      </c>
    </row>
    <row r="22" spans="1:4" ht="153.75" customHeight="1" x14ac:dyDescent="0.2">
      <c r="A22" s="67" t="s">
        <v>68</v>
      </c>
      <c r="B22" s="68" t="s">
        <v>61</v>
      </c>
      <c r="C22" s="114" t="s">
        <v>1090</v>
      </c>
    </row>
    <row r="23" spans="1:4" ht="143.25" customHeight="1" x14ac:dyDescent="0.2">
      <c r="A23" s="67" t="s">
        <v>68</v>
      </c>
      <c r="B23" s="68" t="s">
        <v>61</v>
      </c>
      <c r="C23" s="62" t="s">
        <v>1091</v>
      </c>
    </row>
    <row r="24" spans="1:4" ht="114" customHeight="1" x14ac:dyDescent="0.2">
      <c r="A24" s="67" t="s">
        <v>68</v>
      </c>
      <c r="B24" s="70" t="s">
        <v>22</v>
      </c>
      <c r="C24" s="113" t="s">
        <v>1092</v>
      </c>
      <c r="D24" t="s">
        <v>77</v>
      </c>
    </row>
    <row r="25" spans="1:4" ht="68" x14ac:dyDescent="0.2">
      <c r="A25" s="67" t="s">
        <v>68</v>
      </c>
      <c r="B25" s="70" t="s">
        <v>22</v>
      </c>
      <c r="C25" s="113" t="s">
        <v>1093</v>
      </c>
    </row>
    <row r="26" spans="1:4" ht="143.25" customHeight="1" x14ac:dyDescent="0.2">
      <c r="A26" s="67" t="s">
        <v>68</v>
      </c>
      <c r="B26" s="70" t="s">
        <v>22</v>
      </c>
      <c r="C26" s="113" t="s">
        <v>1094</v>
      </c>
    </row>
    <row r="27" spans="1:4" ht="156.75" customHeight="1" x14ac:dyDescent="0.2">
      <c r="A27" s="67" t="s">
        <v>68</v>
      </c>
      <c r="B27" s="71" t="s">
        <v>63</v>
      </c>
      <c r="C27" s="113" t="s">
        <v>1095</v>
      </c>
    </row>
    <row r="28" spans="1:4" ht="152.25" customHeight="1" x14ac:dyDescent="0.2">
      <c r="A28" s="67" t="s">
        <v>68</v>
      </c>
      <c r="B28" s="69" t="s">
        <v>91</v>
      </c>
      <c r="C28" s="114" t="s">
        <v>1096</v>
      </c>
    </row>
    <row r="29" spans="1:4" ht="131.25" customHeight="1" x14ac:dyDescent="0.2">
      <c r="A29" s="67" t="s">
        <v>68</v>
      </c>
      <c r="B29" s="69" t="s">
        <v>91</v>
      </c>
      <c r="C29" s="62" t="s">
        <v>1097</v>
      </c>
    </row>
    <row r="30" spans="1:4" ht="165" customHeight="1" x14ac:dyDescent="0.2">
      <c r="A30" s="67" t="s">
        <v>68</v>
      </c>
      <c r="B30" s="69" t="s">
        <v>91</v>
      </c>
      <c r="C30" s="113" t="s">
        <v>1098</v>
      </c>
    </row>
    <row r="31" spans="1:4" ht="85" x14ac:dyDescent="0.2">
      <c r="A31" s="67" t="s">
        <v>68</v>
      </c>
      <c r="B31" s="72" t="s">
        <v>65</v>
      </c>
      <c r="C31" s="113" t="s">
        <v>1099</v>
      </c>
    </row>
    <row r="32" spans="1:4" ht="68" x14ac:dyDescent="0.2">
      <c r="A32" s="67" t="s">
        <v>68</v>
      </c>
      <c r="B32" s="72" t="s">
        <v>65</v>
      </c>
      <c r="C32" s="62" t="s">
        <v>1100</v>
      </c>
    </row>
    <row r="33" spans="1:3" ht="150.75" customHeight="1" x14ac:dyDescent="0.2">
      <c r="A33" s="67" t="s">
        <v>68</v>
      </c>
      <c r="B33" s="72" t="s">
        <v>65</v>
      </c>
      <c r="C33" s="60" t="s">
        <v>1101</v>
      </c>
    </row>
    <row r="34" spans="1:3" ht="120.75" customHeight="1" x14ac:dyDescent="0.2">
      <c r="A34" s="67" t="s">
        <v>68</v>
      </c>
      <c r="B34" s="72" t="s">
        <v>65</v>
      </c>
      <c r="C34" s="60" t="s">
        <v>1102</v>
      </c>
    </row>
    <row r="35" spans="1:3" ht="131.25" customHeight="1" x14ac:dyDescent="0.2">
      <c r="A35" s="67" t="s">
        <v>68</v>
      </c>
      <c r="B35" s="72" t="s">
        <v>65</v>
      </c>
      <c r="C35" s="60" t="s">
        <v>1103</v>
      </c>
    </row>
  </sheetData>
  <sheetProtection algorithmName="SHA-512" hashValue="4hLUTHKNbuJqycv5krxsS0aftUY08/rxczz821IMSEOx8QOVlY/rZq7fAmT+eyPw4dC5s7bG9YfakU63wEzstA==" saltValue="NaIGag7+0dHBROgPZZvcmQ==" spinCount="100000" sheet="1" objects="1" scenarios="1"/>
  <autoFilter ref="A1:C35" xr:uid="{00000000-0009-0000-0000-000004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T dpto, subcat y prioriza % (2)</vt:lpstr>
      <vt:lpstr>Síntesis Zonal</vt:lpstr>
      <vt:lpstr>Síntesis Departamental</vt:lpstr>
      <vt:lpstr>Sintesis regional</vt:lpstr>
      <vt:lpstr>Síntesis nacional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Catherine Rojas</dc:creator>
  <cp:keywords/>
  <dc:description/>
  <cp:lastModifiedBy>Giannina Torres</cp:lastModifiedBy>
  <cp:revision/>
  <dcterms:created xsi:type="dcterms:W3CDTF">2022-03-09T21:13:52Z</dcterms:created>
  <dcterms:modified xsi:type="dcterms:W3CDTF">2022-05-26T15:03:39Z</dcterms:modified>
  <cp:category/>
  <cp:contentStatus/>
</cp:coreProperties>
</file>